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150" windowWidth="20730" windowHeight="11760" activeTab="1"/>
  </bookViews>
  <sheets>
    <sheet name="Додаток 1-8" sheetId="1" r:id="rId1"/>
    <sheet name="Додатки 9-10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[2]Лист1!$A$1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'[3]3 утв.'!$F$1:$H$65536,'[3]3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'[4]1'!$D$1:$F$65536,'[4]1'!$L$1:$AQ$65536</definedName>
    <definedName name="Z_2B9BA362_C094_11D4_BCAF_00C026C07CB6_.wvu.Cols" hidden="1">'[4]1 кв'!$C$1:$E$65536,'[4]1 кв'!$N$1:$AX$65536</definedName>
    <definedName name="Z_2B9BA363_C094_11D4_BCAF_00C026C07CB6_.wvu.Cols" hidden="1">'[4]10'!$F$1:$H$65536,'[4]10'!$P$1:$AR$65536</definedName>
    <definedName name="Z_2B9BA364_C094_11D4_BCAF_00C026C07CB6_.wvu.Cols" hidden="1">'[4]10 міс.'!$C$1:$E$65536,'[4]10 міс.'!$N$1:$AX$65536</definedName>
    <definedName name="Z_2B9BA365_C094_11D4_BCAF_00C026C07CB6_.wvu.Cols" hidden="1">'[4]11'!$F$1:$H$65536,'[4]11'!$P$1:$AR$65536</definedName>
    <definedName name="Z_2B9BA366_C094_11D4_BCAF_00C026C07CB6_.wvu.Cols" hidden="1">'[4]11 міс.'!$C$1:$E$65536,'[4]11 міс.'!$N$1:$AX$65536</definedName>
    <definedName name="Z_2B9BA367_C094_11D4_BCAF_00C026C07CB6_.wvu.Cols" hidden="1">'[4]12'!$F$1:$H$65536,'[4]12'!$P$1:$AR$65536</definedName>
    <definedName name="Z_2B9BA368_C094_11D4_BCAF_00C026C07CB6_.wvu.Cols" hidden="1">'[4]12 міс.'!$C$1:$E$65536,'[4]12 міс.'!$N$1:$AX$65536</definedName>
    <definedName name="Z_2B9BA369_C094_11D4_BCAF_00C026C07CB6_.wvu.Cols" hidden="1">'[4]1998'!$C$1:$E$65536,'[4]1998'!$I$1:$AC$65536</definedName>
    <definedName name="Z_2B9BA36A_C094_11D4_BCAF_00C026C07CB6_.wvu.Cols" hidden="1">'[4]1півр'!$C$1:$E$65536,'[4]1півр'!$N$1:$AX$65536</definedName>
    <definedName name="Z_2B9BA36B_C094_11D4_BCAF_00C026C07CB6_.wvu.Cols" hidden="1">'[4]2'!$F$1:$H$65536,'[4]2'!$P$1:$AQ$65536</definedName>
    <definedName name="Z_2B9BA36C_C094_11D4_BCAF_00C026C07CB6_.wvu.Cols" hidden="1">'[4]2 кв'!$C$1:$E$65536,'[4]2 кв'!$M$1:$AW$65536</definedName>
    <definedName name="Z_2B9BA36D_C094_11D4_BCAF_00C026C07CB6_.wvu.Cols" hidden="1">'[4]2 утв'!$F$1:$H$65536,'[4]2 утв'!$P$1:$AM$65536</definedName>
    <definedName name="Z_2B9BA36E_C094_11D4_BCAF_00C026C07CB6_.wvu.Cols" hidden="1">'[4]3 не сокр.'!$F$1:$H$65536,'[4]3 не сокр.'!$P$1:$AQ$65536</definedName>
    <definedName name="Z_2B9BA36F_C094_11D4_BCAF_00C026C07CB6_.wvu.Cols" hidden="1">'[4]3 тар.'!$C$1:$E$65536,'[4]3 тар.'!$I$1:$AO$65536</definedName>
    <definedName name="Z_2B9BA370_C094_11D4_BCAF_00C026C07CB6_.wvu.Cols" hidden="1">'[4]3 утв.'!$F$1:$H$65536,'[4]3 утв.'!$P$1:$AQ$65536</definedName>
    <definedName name="Z_2B9BA371_C094_11D4_BCAF_00C026C07CB6_.wvu.Cols" hidden="1">'[4]3кв'!$C$1:$E$65536,'[4]3кв'!$N$1:$AX$65536</definedName>
    <definedName name="Z_2B9BA372_C094_11D4_BCAF_00C026C07CB6_.wvu.Cols" hidden="1">'[4]3кв '!$C$1:$E$65536,'[4]3кв '!$I$1:$AA$65536</definedName>
    <definedName name="Z_2B9BA373_C094_11D4_BCAF_00C026C07CB6_.wvu.Cols" hidden="1">'[4]4 утв'!$F$1:$H$65536,'[4]4 утв'!$P$1:$AR$65536</definedName>
    <definedName name="Z_2B9BA374_C094_11D4_BCAF_00C026C07CB6_.wvu.Cols" hidden="1">'[4]5'!$F$1:$H$65536,'[4]5'!$P$1:$AR$65536</definedName>
    <definedName name="Z_2B9BA375_C094_11D4_BCAF_00C026C07CB6_.wvu.Cols" hidden="1">'[4]6'!$F$1:$H$65536,'[4]6'!$P$1:$AR$65536</definedName>
    <definedName name="Z_2B9BA376_C094_11D4_BCAF_00C026C07CB6_.wvu.Cols" hidden="1">'[4]7'!$F$1:$H$65536,'[4]7'!$P$1:$AR$65536</definedName>
    <definedName name="Z_2B9BA377_C094_11D4_BCAF_00C026C07CB6_.wvu.Cols" hidden="1">'[4]7 міс'!$C$1:$E$65536,'[4]7 міс'!$N$1:$AX$65536</definedName>
    <definedName name="Z_2B9BA378_C094_11D4_BCAF_00C026C07CB6_.wvu.Cols" hidden="1">'[4]8'!$F$1:$H$65536,'[4]8'!$P$1:$AR$65536</definedName>
    <definedName name="Z_2B9BA379_C094_11D4_BCAF_00C026C07CB6_.wvu.Cols" hidden="1">'[4]8 міс.'!$C$1:$E$65536,'[4]8 міс.'!$N$1:$AX$65536</definedName>
    <definedName name="Z_2B9BA37A_C094_11D4_BCAF_00C026C07CB6_.wvu.Cols" hidden="1">'[4]812'!$F$1:$H$65536,'[4]812'!$P$1:$AM$65536</definedName>
    <definedName name="Z_2B9BA37B_C094_11D4_BCAF_00C026C07CB6_.wvu.Cols" hidden="1">'[4]812 (2)'!$F$1:$H$65536,'[4]812 (2)'!$P$1:$AL$65536</definedName>
    <definedName name="Z_2B9BA37C_C094_11D4_BCAF_00C026C07CB6_.wvu.Cols" hidden="1">'[4]9'!$F$1:$H$65536,'[4]9'!$P$1:$AP$65536</definedName>
    <definedName name="Z_2B9BA37D_C094_11D4_BCAF_00C026C07CB6_.wvu.Cols" hidden="1">'[4]9 (2)'!$C$1:$E$65536,'[4]9 (2)'!$I$1:$AF$65536</definedName>
    <definedName name="Z_2B9BA37E_C094_11D4_BCAF_00C026C07CB6_.wvu.Cols" hidden="1">'[4]9 міс.'!$C$1:$E$65536,'[4]9 міс.'!$N$1:$AX$65536</definedName>
    <definedName name="Z_F5654560_D292_11D4_BCAF_00C026C07CB6_.wvu.Cols" hidden="1">'[4]0'!$C$1:$L$65536,'[4]0'!$P$1:$AI$65536</definedName>
    <definedName name="Z_F5654561_D292_11D4_BCAF_00C026C07CB6_.wvu.Cols" hidden="1">'[4]1'!$D$1:$F$65536,'[4]1'!$L$1:$AQ$65536</definedName>
    <definedName name="Z_F5654562_D292_11D4_BCAF_00C026C07CB6_.wvu.Cols" hidden="1">'[4]1 кв'!$C$1:$E$65536,'[4]1 кв'!$N$1:$AX$65536</definedName>
    <definedName name="Z_F5654563_D292_11D4_BCAF_00C026C07CB6_.wvu.Cols" hidden="1">'[4]10'!$F$1:$H$65536,'[4]10'!$P$1:$AR$65536</definedName>
    <definedName name="Z_F5654564_D292_11D4_BCAF_00C026C07CB6_.wvu.Cols" hidden="1">'[4]10 міс.'!$C$1:$E$65536,'[4]10 міс.'!$N$1:$AX$65536</definedName>
    <definedName name="Z_F5654565_D292_11D4_BCAF_00C026C07CB6_.wvu.Cols" hidden="1">'[4]11'!$F$1:$H$65536,'[4]11'!$P$1:$AR$65536</definedName>
    <definedName name="Z_F5654566_D292_11D4_BCAF_00C026C07CB6_.wvu.Cols" hidden="1">'[4]11 міс.'!$C$1:$E$65536,'[4]11 міс.'!$N$1:$AX$65536</definedName>
    <definedName name="Z_F5654567_D292_11D4_BCAF_00C026C07CB6_.wvu.Cols" hidden="1">'[4]12'!$F$1:$H$65536,'[4]12'!$P$1:$AR$65536</definedName>
    <definedName name="Z_F5654568_D292_11D4_BCAF_00C026C07CB6_.wvu.Cols" hidden="1">'[4]12 міс.'!$C$1:$E$65536,'[4]12 міс.'!$N$1:$AX$65536</definedName>
    <definedName name="Z_F5654569_D292_11D4_BCAF_00C026C07CB6_.wvu.Cols" hidden="1">'[4]1998'!$C$1:$E$65536,'[4]1998'!$I$1:$AC$65536</definedName>
    <definedName name="Z_F565456A_D292_11D4_BCAF_00C026C07CB6_.wvu.Cols" hidden="1">'[4]1півр'!$C$1:$E$65536,'[4]1півр'!$N$1:$AX$65536</definedName>
    <definedName name="Z_F565456B_D292_11D4_BCAF_00C026C07CB6_.wvu.Cols" hidden="1">'[4]2'!$F$1:$H$65536,'[4]2'!$P$1:$AQ$65536</definedName>
    <definedName name="Z_F565456C_D292_11D4_BCAF_00C026C07CB6_.wvu.Cols" hidden="1">'[4]2 кв'!$C$1:$E$65536,'[4]2 кв'!$M$1:$AW$65536</definedName>
    <definedName name="Z_F565456D_D292_11D4_BCAF_00C026C07CB6_.wvu.Cols" hidden="1">'[4]2 утв'!$F$1:$H$65536,'[4]2 утв'!$P$1:$AM$65536</definedName>
    <definedName name="Z_F565456E_D292_11D4_BCAF_00C026C07CB6_.wvu.Cols" hidden="1">'[4]3 не сокр.'!$F$1:$H$65536,'[4]3 не сокр.'!$P$1:$AQ$65536</definedName>
    <definedName name="Z_F565456F_D292_11D4_BCAF_00C026C07CB6_.wvu.Cols" hidden="1">'[4]3 тар.'!$C$1:$E$65536,'[4]3 тар.'!$I$1:$AO$65536</definedName>
    <definedName name="Z_F5654570_D292_11D4_BCAF_00C026C07CB6_.wvu.Cols" hidden="1">'[4]3 утв.'!$F$1:$H$65536,'[4]3 утв.'!$P$1:$AQ$65536</definedName>
    <definedName name="Z_F5654571_D292_11D4_BCAF_00C026C07CB6_.wvu.Cols" hidden="1">'[4]3кв'!$C$1:$E$65536,'[4]3кв'!$N$1:$AX$65536</definedName>
    <definedName name="Z_F5654572_D292_11D4_BCAF_00C026C07CB6_.wvu.Cols" hidden="1">'[4]3кв '!$C$1:$E$65536,'[4]3кв '!$I$1:$AA$65536</definedName>
    <definedName name="Z_F5654573_D292_11D4_BCAF_00C026C07CB6_.wvu.Cols" hidden="1">'[4]4 утв'!$F$1:$H$65536,'[4]4 утв'!$P$1:$AR$65536</definedName>
    <definedName name="Z_F5654574_D292_11D4_BCAF_00C026C07CB6_.wvu.Cols" hidden="1">'[4]5'!$F$1:$H$65536,'[4]5'!$P$1:$AR$65536</definedName>
    <definedName name="Z_F5654575_D292_11D4_BCAF_00C026C07CB6_.wvu.Cols" hidden="1">'[4]6'!$F$1:$H$65536,'[4]6'!$P$1:$AR$65536</definedName>
    <definedName name="Z_F5654576_D292_11D4_BCAF_00C026C07CB6_.wvu.Cols" hidden="1">'[4]7'!$F$1:$H$65536,'[4]7'!$P$1:$AR$65536</definedName>
    <definedName name="Z_F5654577_D292_11D4_BCAF_00C026C07CB6_.wvu.Cols" hidden="1">'[4]7 міс'!$C$1:$E$65536,'[4]7 міс'!$N$1:$AX$65536</definedName>
    <definedName name="Z_F5654578_D292_11D4_BCAF_00C026C07CB6_.wvu.Cols" hidden="1">'[4]8'!$F$1:$H$65536,'[4]8'!$P$1:$AR$65536</definedName>
    <definedName name="Z_F5654579_D292_11D4_BCAF_00C026C07CB6_.wvu.Cols" hidden="1">'[4]8 міс.'!$C$1:$E$65536,'[4]8 міс.'!$N$1:$AX$65536</definedName>
    <definedName name="Z_F565457A_D292_11D4_BCAF_00C026C07CB6_.wvu.Cols" hidden="1">'[4]812'!$F$1:$H$65536,'[4]812'!$P$1:$AM$65536</definedName>
    <definedName name="Z_F565457B_D292_11D4_BCAF_00C026C07CB6_.wvu.Cols" hidden="1">'[4]812 (2)'!$F$1:$H$65536,'[4]812 (2)'!$P$1:$AL$65536</definedName>
    <definedName name="Z_F565457C_D292_11D4_BCAF_00C026C07CB6_.wvu.Cols" hidden="1">'[4]9'!$F$1:$H$65536,'[4]9'!$P$1:$AP$65536</definedName>
    <definedName name="Z_F565457D_D292_11D4_BCAF_00C026C07CB6_.wvu.Cols" hidden="1">'[4]9 (2)'!$C$1:$E$65536,'[4]9 (2)'!$I$1:$AF$65536</definedName>
    <definedName name="Z_F565457E_D292_11D4_BCAF_00C026C07CB6_.wvu.Cols" hidden="1">'[4]9 міс.'!$C$1:$E$65536,'[4]9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'[4]1998'!$C$1:$E$65536,'[4]1998'!$I$1:$AC$65536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[5]Коригування!$W$9:$W$2131,[5]Коригування!$AF$9:$AH$2131,[5]Коригування!$AM$9:$AM$2131,[5]Коригування!$AO$9:$AO$2131,[5]Коригування!$AQ$9:$AQ$2131,[5]Коригування!$AU$9:$AU$2131,[5]Коригування!$AW$9:$AW$2131+[5]Коригування!$AY$9:$BD$2131,[5]Коригування!$BG$9:$BP$2131,[5]Коригування!$BY$9:$BY$2131,[5]Коригування!$CF$9:$CG$2131,[5]Коригування!$CJ$9:$CO$2131,[5]Коригування!$CX$9:$CY$2131,[5]Коригування!$DB$9:$DC$2131,[5]Коригування!$DJ$9:$DJ$2131,[5]Коригування!$DL$9:$DM$2131,[5]Коригування!$DO$9:$DO$2131,[5]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MID(CELL("имяфайла",[6]База!$E$1),SEARCH("[",CELL("имяфайла",[6]База!$E$1)),256)&amp;"!"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'[7]7 міс'!$C$1:$E$65536,'[7]7 міс'!$N$1:$AX$65536</definedName>
    <definedName name="_xlnm.Print_Area" localSheetId="1">'Додатки 9-10'!$C$3:$G$29</definedName>
    <definedName name="_xlnm.Print_Area" localSheetId="0">'Додаток 1-8'!$C$377:$I$429</definedName>
    <definedName name="облікГВП">[8]скрыть!$G$4:$G$6</definedName>
    <definedName name="оор" hidden="1">'[9]3 не сокр.'!$F$1:$H$65536,'[9]3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[8]скрыть!$B$4:$B$9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[10]Лист1!$C$4:$C$11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4519"/>
</workbook>
</file>

<file path=xl/calcChain.xml><?xml version="1.0" encoding="utf-8"?>
<calcChain xmlns="http://schemas.openxmlformats.org/spreadsheetml/2006/main">
  <c r="G53" i="2"/>
  <c r="F53"/>
  <c r="E53"/>
  <c r="G24"/>
  <c r="F24"/>
  <c r="E24"/>
  <c r="G21"/>
  <c r="G22" s="1"/>
  <c r="F21"/>
  <c r="F22" s="1"/>
  <c r="E21"/>
  <c r="E22" s="1"/>
  <c r="E426" i="1"/>
  <c r="E422"/>
  <c r="E421"/>
  <c r="E419" s="1"/>
  <c r="E420"/>
  <c r="H419"/>
  <c r="G419"/>
  <c r="F419"/>
  <c r="E418"/>
  <c r="E417"/>
  <c r="E416"/>
  <c r="E415"/>
  <c r="E414"/>
  <c r="E413"/>
  <c r="E412"/>
  <c r="E410" s="1"/>
  <c r="E411"/>
  <c r="H410"/>
  <c r="G410"/>
  <c r="F410"/>
  <c r="E409"/>
  <c r="E408"/>
  <c r="E407"/>
  <c r="H406"/>
  <c r="G406"/>
  <c r="F406"/>
  <c r="E406"/>
  <c r="E405"/>
  <c r="E404"/>
  <c r="E402" s="1"/>
  <c r="E403"/>
  <c r="H402"/>
  <c r="G402"/>
  <c r="F402"/>
  <c r="E401"/>
  <c r="E400"/>
  <c r="E399"/>
  <c r="H398"/>
  <c r="G398"/>
  <c r="G391" s="1"/>
  <c r="G423" s="1"/>
  <c r="F398"/>
  <c r="E398"/>
  <c r="E397"/>
  <c r="E396"/>
  <c r="E395"/>
  <c r="E394"/>
  <c r="E392" s="1"/>
  <c r="E393"/>
  <c r="H392"/>
  <c r="G392"/>
  <c r="F392"/>
  <c r="H391"/>
  <c r="H423" s="1"/>
  <c r="F391"/>
  <c r="F423" s="1"/>
  <c r="E372"/>
  <c r="E368"/>
  <c r="E367"/>
  <c r="E366"/>
  <c r="H365"/>
  <c r="G365"/>
  <c r="F365"/>
  <c r="E365"/>
  <c r="E364"/>
  <c r="E362"/>
  <c r="E361"/>
  <c r="E360"/>
  <c r="E359"/>
  <c r="E357" s="1"/>
  <c r="E358"/>
  <c r="H357"/>
  <c r="G357"/>
  <c r="F357"/>
  <c r="E356"/>
  <c r="E355"/>
  <c r="E354"/>
  <c r="H353"/>
  <c r="G353"/>
  <c r="F353"/>
  <c r="E353"/>
  <c r="E352"/>
  <c r="E351"/>
  <c r="E349" s="1"/>
  <c r="E350"/>
  <c r="H349"/>
  <c r="G349"/>
  <c r="F349"/>
  <c r="E348"/>
  <c r="E347"/>
  <c r="E346"/>
  <c r="H345"/>
  <c r="G345"/>
  <c r="G338" s="1"/>
  <c r="G369" s="1"/>
  <c r="F345"/>
  <c r="E345"/>
  <c r="E344"/>
  <c r="E343"/>
  <c r="E342"/>
  <c r="E341"/>
  <c r="E339" s="1"/>
  <c r="E338" s="1"/>
  <c r="E340"/>
  <c r="H339"/>
  <c r="G339"/>
  <c r="F339"/>
  <c r="H338"/>
  <c r="H369" s="1"/>
  <c r="F338"/>
  <c r="F369" s="1"/>
  <c r="E317"/>
  <c r="E313"/>
  <c r="E312"/>
  <c r="E310" s="1"/>
  <c r="E311"/>
  <c r="H310"/>
  <c r="G310"/>
  <c r="F310"/>
  <c r="E309"/>
  <c r="H306"/>
  <c r="G306"/>
  <c r="F306"/>
  <c r="E306"/>
  <c r="E305"/>
  <c r="E304"/>
  <c r="E303"/>
  <c r="E302"/>
  <c r="H301"/>
  <c r="G301"/>
  <c r="F301"/>
  <c r="E301"/>
  <c r="E300"/>
  <c r="E299"/>
  <c r="E297" s="1"/>
  <c r="E298"/>
  <c r="H297"/>
  <c r="G297"/>
  <c r="F297"/>
  <c r="E296"/>
  <c r="E295"/>
  <c r="E294"/>
  <c r="H293"/>
  <c r="G293"/>
  <c r="F293"/>
  <c r="E293"/>
  <c r="E292"/>
  <c r="E291"/>
  <c r="E289" s="1"/>
  <c r="E282" s="1"/>
  <c r="E290"/>
  <c r="H289"/>
  <c r="H282" s="1"/>
  <c r="H314" s="1"/>
  <c r="G289"/>
  <c r="F289"/>
  <c r="F282" s="1"/>
  <c r="F314" s="1"/>
  <c r="E288"/>
  <c r="E287"/>
  <c r="E286"/>
  <c r="E285"/>
  <c r="E284"/>
  <c r="H283"/>
  <c r="G283"/>
  <c r="F283"/>
  <c r="E283"/>
  <c r="G282"/>
  <c r="G314" s="1"/>
  <c r="H277"/>
  <c r="G277"/>
  <c r="F277"/>
  <c r="E258"/>
  <c r="E245" s="1"/>
  <c r="E254"/>
  <c r="E253"/>
  <c r="E251" s="1"/>
  <c r="E252"/>
  <c r="H251"/>
  <c r="G251"/>
  <c r="F251"/>
  <c r="E250"/>
  <c r="E249"/>
  <c r="E308" s="1"/>
  <c r="E248"/>
  <c r="E307" s="1"/>
  <c r="E247"/>
  <c r="E246"/>
  <c r="E244"/>
  <c r="H243"/>
  <c r="G243"/>
  <c r="F243"/>
  <c r="E241"/>
  <c r="H239"/>
  <c r="G239"/>
  <c r="F239"/>
  <c r="E238"/>
  <c r="E236"/>
  <c r="H235"/>
  <c r="G235"/>
  <c r="F235"/>
  <c r="E233"/>
  <c r="H231"/>
  <c r="H224" s="1"/>
  <c r="H255" s="1"/>
  <c r="G231"/>
  <c r="F231"/>
  <c r="F224" s="1"/>
  <c r="F255" s="1"/>
  <c r="E230"/>
  <c r="E228"/>
  <c r="E226"/>
  <c r="H225"/>
  <c r="G225"/>
  <c r="F225"/>
  <c r="G224"/>
  <c r="G255" s="1"/>
  <c r="H219"/>
  <c r="K336" s="1"/>
  <c r="G219"/>
  <c r="J336" s="1"/>
  <c r="F219"/>
  <c r="I336" s="1"/>
  <c r="G199"/>
  <c r="H193"/>
  <c r="G193"/>
  <c r="F193"/>
  <c r="E193"/>
  <c r="H185"/>
  <c r="G185"/>
  <c r="F185"/>
  <c r="E185"/>
  <c r="H181"/>
  <c r="G181"/>
  <c r="F181"/>
  <c r="E181"/>
  <c r="H177"/>
  <c r="G177"/>
  <c r="F177"/>
  <c r="E177"/>
  <c r="H170"/>
  <c r="H199" s="1"/>
  <c r="G170"/>
  <c r="F170"/>
  <c r="F199" s="1"/>
  <c r="E170"/>
  <c r="I167"/>
  <c r="G167"/>
  <c r="E167"/>
  <c r="G149"/>
  <c r="G152" s="1"/>
  <c r="H143"/>
  <c r="G143"/>
  <c r="F143"/>
  <c r="E143"/>
  <c r="H133"/>
  <c r="G133"/>
  <c r="F133"/>
  <c r="E133"/>
  <c r="H129"/>
  <c r="G129"/>
  <c r="F129"/>
  <c r="E129"/>
  <c r="H125"/>
  <c r="G125"/>
  <c r="F125"/>
  <c r="E125"/>
  <c r="H120"/>
  <c r="G120"/>
  <c r="F120"/>
  <c r="E120"/>
  <c r="H119"/>
  <c r="H149" s="1"/>
  <c r="G119"/>
  <c r="F119"/>
  <c r="F149" s="1"/>
  <c r="E119"/>
  <c r="I116"/>
  <c r="G116"/>
  <c r="E116"/>
  <c r="G98"/>
  <c r="H92"/>
  <c r="G92"/>
  <c r="F92"/>
  <c r="E92"/>
  <c r="H83"/>
  <c r="G83"/>
  <c r="F83"/>
  <c r="E83"/>
  <c r="H79"/>
  <c r="G79"/>
  <c r="F79"/>
  <c r="E79"/>
  <c r="H75"/>
  <c r="G75"/>
  <c r="F75"/>
  <c r="E75"/>
  <c r="H70"/>
  <c r="G70"/>
  <c r="F70"/>
  <c r="E70"/>
  <c r="H69"/>
  <c r="H98" s="1"/>
  <c r="G69"/>
  <c r="F69"/>
  <c r="F98" s="1"/>
  <c r="E69"/>
  <c r="I65"/>
  <c r="G65"/>
  <c r="E65"/>
  <c r="G48"/>
  <c r="H42"/>
  <c r="G42"/>
  <c r="F42"/>
  <c r="E42"/>
  <c r="H34"/>
  <c r="G34"/>
  <c r="F34"/>
  <c r="E34"/>
  <c r="H30"/>
  <c r="G30"/>
  <c r="F30"/>
  <c r="E30"/>
  <c r="H26"/>
  <c r="G26"/>
  <c r="F26"/>
  <c r="E26"/>
  <c r="H20"/>
  <c r="G20"/>
  <c r="F20"/>
  <c r="E20"/>
  <c r="H19"/>
  <c r="H48" s="1"/>
  <c r="G19"/>
  <c r="F19"/>
  <c r="F48" s="1"/>
  <c r="E19"/>
  <c r="I15"/>
  <c r="G15"/>
  <c r="E15"/>
  <c r="E243" l="1"/>
  <c r="G257"/>
  <c r="G256"/>
  <c r="F371"/>
  <c r="F336" s="1"/>
  <c r="F370"/>
  <c r="G371"/>
  <c r="G336" s="1"/>
  <c r="G370"/>
  <c r="H425"/>
  <c r="H389" s="1"/>
  <c r="H424"/>
  <c r="F257"/>
  <c r="I219" s="1"/>
  <c r="F256"/>
  <c r="H257"/>
  <c r="H256"/>
  <c r="G316"/>
  <c r="G315"/>
  <c r="F316"/>
  <c r="F315"/>
  <c r="H316"/>
  <c r="H315"/>
  <c r="H371"/>
  <c r="H336" s="1"/>
  <c r="H370"/>
  <c r="F425"/>
  <c r="F389" s="1"/>
  <c r="F424"/>
  <c r="G425"/>
  <c r="G389" s="1"/>
  <c r="G424"/>
  <c r="E314"/>
  <c r="E391"/>
  <c r="E423" s="1"/>
  <c r="G151"/>
  <c r="E363"/>
  <c r="E369" s="1"/>
  <c r="F15"/>
  <c r="H15"/>
  <c r="F65"/>
  <c r="H65"/>
  <c r="F116"/>
  <c r="H116"/>
  <c r="F167"/>
  <c r="H167"/>
  <c r="E227"/>
  <c r="E229"/>
  <c r="E232"/>
  <c r="E234"/>
  <c r="E237"/>
  <c r="E235" s="1"/>
  <c r="E240"/>
  <c r="E242"/>
  <c r="E239" l="1"/>
  <c r="E371"/>
  <c r="E370"/>
  <c r="E425"/>
  <c r="E424"/>
  <c r="E316"/>
  <c r="E315"/>
  <c r="E231"/>
  <c r="E225"/>
  <c r="E224" l="1"/>
  <c r="E255" s="1"/>
  <c r="E257" l="1"/>
  <c r="E256"/>
</calcChain>
</file>

<file path=xl/sharedStrings.xml><?xml version="1.0" encoding="utf-8"?>
<sst xmlns="http://schemas.openxmlformats.org/spreadsheetml/2006/main" count="730" uniqueCount="167">
  <si>
    <t>Додаток   1</t>
  </si>
  <si>
    <t>до рішення виконавчого комітету</t>
  </si>
  <si>
    <t>Ніжинської міської ради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</si>
  <si>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</si>
  <si>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</si>
  <si>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</si>
  <si>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</si>
  <si>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</si>
  <si>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 xml:space="preserve">для потреб населення  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</si>
  <si>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</si>
  <si>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</si>
  <si>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</si>
  <si>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</si>
  <si>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</si>
  <si>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</si>
  <si>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</si>
  <si>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</si>
  <si>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</si>
  <si>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</si>
  <si>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</si>
  <si>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</si>
  <si>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</si>
  <si>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</si>
  <si>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</si>
  <si>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</si>
  <si>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</si>
  <si>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</si>
  <si>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</si>
  <si>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</si>
  <si>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</si>
  <si>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</si>
  <si>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</si>
  <si>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</si>
  <si>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</si>
  <si>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</si>
  <si>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</si>
  <si>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</si>
  <si>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</si>
  <si>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</si>
  <si>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</si>
  <si>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</si>
  <si>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</si>
  <si>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</si>
  <si>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</si>
  <si>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</si>
  <si>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</si>
  <si>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</si>
  <si>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</si>
  <si>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</si>
  <si>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</si>
  <si>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</si>
  <si>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</si>
  <si>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</si>
  <si>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</si>
  <si>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</si>
  <si>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Перерахування вартості теплової енергії за опалювальний період 2023/2024 рр.</t>
  </si>
  <si>
    <t>7</t>
  </si>
  <si>
    <t>Розрахунковий прибуток, усього *, зокрема:</t>
  </si>
  <si>
    <t>7.1</t>
  </si>
  <si>
    <t>податок на прибуток</t>
  </si>
  <si>
    <t>7.2</t>
  </si>
  <si>
    <t>на розвиток виробництва (виробничі інвестиції)</t>
  </si>
  <si>
    <t>7.3</t>
  </si>
  <si>
    <t xml:space="preserve"> інше використання  прибутку </t>
  </si>
  <si>
    <t>8</t>
  </si>
  <si>
    <t>Податок на додану вартість</t>
  </si>
  <si>
    <t>9</t>
  </si>
  <si>
    <t>Відпуск теплової енергії з колекторів власних котелень, Гкал</t>
  </si>
  <si>
    <t>Директор ТОВ "НіжинТеплоМережі"</t>
  </si>
  <si>
    <t>Любов ІСАЄНКО</t>
  </si>
  <si>
    <t>Додаток 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</si>
  <si>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</si>
  <si>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утримання та ремонт ЦТП</t>
  </si>
  <si>
    <t>(п.1+п.2+п.3+п.4+п.5+п.6+п7+п.8)</t>
  </si>
  <si>
    <t>Структура тарифів на транспортування теплової енергії без урахування витрат на утримання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</si>
  <si>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</si>
  <si>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</si>
  <si>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</si>
  <si>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8.1</t>
  </si>
  <si>
    <t>8.2</t>
  </si>
  <si>
    <t>8.3</t>
  </si>
  <si>
    <t>10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</si>
  <si>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</si>
  <si>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</si>
  <si>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</si>
  <si>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Тарифи, грн/Гкал</t>
  </si>
  <si>
    <t>Тарифи на транспортуання  теплової енергії з урахування витрат на утримання та ремонт ЦТП</t>
  </si>
  <si>
    <t>Структура тарифів на транспортування теплової енергії  з урахування витрат на утримання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</si>
  <si>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</si>
  <si>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</si>
  <si>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9.1</t>
  </si>
  <si>
    <t>9.2</t>
  </si>
  <si>
    <t>9.3</t>
  </si>
  <si>
    <t>11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</si>
  <si>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</si>
  <si>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</si>
  <si>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</si>
  <si>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</si>
  <si>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</si>
  <si>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</si>
  <si>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</si>
  <si>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</si>
  <si>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</si>
  <si>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</si>
  <si>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</si>
  <si>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</si>
  <si>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</si>
  <si>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</si>
  <si>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</si>
  <si>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</si>
  <si>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</si>
  <si>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</si>
  <si>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</si>
  <si>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</si>
  <si>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</si>
  <si>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утримання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</si>
  <si>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</si>
  <si>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</si>
  <si>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</si>
  <si>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</si>
  <si>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</si>
  <si>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</si>
  <si>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</si>
  <si>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</si>
  <si>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утримання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</si>
  <si>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</si>
  <si>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</si>
  <si>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</si>
  <si>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12</t>
  </si>
  <si>
    <t>13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</si>
  <si>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</si>
  <si>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</si>
  <si>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</si>
  <si>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</si>
  <si>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</si>
  <si>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</si>
  <si>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</si>
  <si>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</si>
  <si>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</si>
  <si>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</si>
  <si>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Додаток  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</si>
  <si>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</si>
  <si>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</si>
  <si>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 xml:space="preserve">Для потреб населення  </t>
  </si>
  <si>
    <t>Для потреб бюджетних установ</t>
  </si>
  <si>
    <t>Для потреб інших споживачів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</si>
  <si>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</si>
  <si>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</si>
  <si>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</si>
  <si>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</si>
  <si>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</si>
  <si>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</si>
  <si>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</si>
  <si>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</si>
  <si>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</si>
  <si>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</si>
  <si>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</si>
  <si>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Перерахування вартості теплової енергії за опалювальний період 2022/2023 рр.</t>
  </si>
  <si>
    <t>5.</t>
  </si>
  <si>
    <t>Плановані тарифи на послуги</t>
  </si>
  <si>
    <t>6.</t>
  </si>
  <si>
    <t>7.</t>
  </si>
  <si>
    <t>Плановані тарифи на послуги з ПДВ</t>
  </si>
  <si>
    <t>Додаток   10</t>
  </si>
  <si>
    <t>Структура тарифів на послугу з  постачання гарячої води  з урахуванням витрат на утримання та ремонт ЦТП Товариства з обмеженою відповідальністю "НіжинТеплоМережі"</t>
  </si>
  <si>
    <t xml:space="preserve"> №  443 від 19.09.2024 р.</t>
  </si>
  <si>
    <t xml:space="preserve">  №  443 від 19.09.2024 р.</t>
  </si>
</sst>
</file>

<file path=xl/styles.xml><?xml version="1.0" encoding="utf-8"?>
<styleSheet xmlns="http://schemas.openxmlformats.org/spreadsheetml/2006/main">
  <numFmts count="16">
    <numFmt numFmtId="43" formatCode="_-* #,##0.00\ _₽_-;\-* #,##0.00\ _₽_-;_-* &quot;-&quot;??\ _₽_-;_-@_-"/>
    <numFmt numFmtId="164" formatCode="0.000"/>
    <numFmt numFmtId="165" formatCode="0.00000"/>
    <numFmt numFmtId="166" formatCode="#,##0.00000"/>
    <numFmt numFmtId="167" formatCode="0.0000"/>
    <numFmt numFmtId="168" formatCode="_-* #,##0.00\ _г_р_н_._-;\-* #,##0.00\ _г_р_н_._-;_-* &quot;-&quot;??\ _г_р_н_._-;_-@_-"/>
    <numFmt numFmtId="169" formatCode="#,##0.000"/>
    <numFmt numFmtId="170" formatCode="_-* #,##0.00&quot;р.&quot;_-;\-* #,##0.00&quot;р.&quot;_-;_-* &quot;-&quot;??&quot;р.&quot;_-;_-@_-"/>
    <numFmt numFmtId="171" formatCode="0.0"/>
    <numFmt numFmtId="172" formatCode="_-* #,##0\ _р_._-;\-* #,##0\ _р_._-;_-* &quot;-&quot;\ _р_._-;_-@_-"/>
    <numFmt numFmtId="173" formatCode="_-* #,##0.00\ _р_._-;\-* #,##0.00\ _р_._-;_-* &quot;-&quot;??\ _р_._-;_-@_-"/>
    <numFmt numFmtId="174" formatCode="_-* #,##0\ _к_._-;\-* #,##0\ _к_._-;_-* &quot;-&quot;\ _к_._-;_-@_-"/>
    <numFmt numFmtId="175" formatCode="_(* #,##0.00_);_(* \(#,##0.00\);_(* &quot;-&quot;??_);_(@_)"/>
    <numFmt numFmtId="176" formatCode="_-* #,##0.00_₴_-;\-* #,##0.00_₴_-;_-* &quot;-&quot;??_₴_-;_-@_-"/>
    <numFmt numFmtId="177" formatCode="_-* #,##0.00_р_._-;\-* #,##0.00_р_._-;_-* &quot;-&quot;??_р_._-;_-@_-"/>
    <numFmt numFmtId="178" formatCode="_-* #,##0.0\ _г_р_н_._-;\-* #,##0.0\ _г_р_н_._-;_-* &quot;-&quot;??\ _г_р_н_._-;_-@_-"/>
  </numFmts>
  <fonts count="74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1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4" fillId="0" borderId="0"/>
    <xf numFmtId="0" fontId="1" fillId="0" borderId="0"/>
    <xf numFmtId="0" fontId="1" fillId="0" borderId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4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8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1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4" borderId="0" applyNumberFormat="0" applyBorder="0" applyAlignment="0" applyProtection="0"/>
    <xf numFmtId="0" fontId="21" fillId="6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6" borderId="0" applyNumberFormat="0" applyBorder="0" applyAlignment="0" applyProtection="0"/>
    <xf numFmtId="0" fontId="21" fillId="5" borderId="0" applyNumberFormat="0" applyBorder="0" applyAlignment="0" applyProtection="0"/>
    <xf numFmtId="0" fontId="21" fillId="7" borderId="0" applyNumberFormat="0" applyBorder="0" applyAlignment="0" applyProtection="0"/>
    <xf numFmtId="0" fontId="21" fillId="18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5" borderId="0" applyNumberFormat="0" applyBorder="0" applyAlignment="0" applyProtection="0"/>
    <xf numFmtId="0" fontId="21" fillId="19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9" borderId="0" applyNumberFormat="0" applyBorder="0" applyAlignment="0" applyProtection="0"/>
    <xf numFmtId="0" fontId="21" fillId="12" borderId="0" applyNumberFormat="0" applyBorder="0" applyAlignment="0" applyProtection="0"/>
    <xf numFmtId="0" fontId="21" fillId="15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13" borderId="0" applyNumberFormat="0" applyBorder="0" applyAlignment="0" applyProtection="0"/>
    <xf numFmtId="0" fontId="20" fillId="21" borderId="0" applyNumberFormat="0" applyBorder="0" applyAlignment="0" applyProtection="0"/>
    <xf numFmtId="0" fontId="20" fillId="2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1" fillId="10" borderId="0" applyNumberFormat="0" applyBorder="0" applyAlignment="0" applyProtection="0"/>
    <xf numFmtId="0" fontId="21" fillId="22" borderId="0" applyNumberFormat="0" applyBorder="0" applyAlignment="0" applyProtection="0"/>
    <xf numFmtId="0" fontId="21" fillId="10" borderId="0" applyNumberFormat="0" applyBorder="0" applyAlignment="0" applyProtection="0"/>
    <xf numFmtId="0" fontId="21" fillId="7" borderId="0" applyNumberFormat="0" applyBorder="0" applyAlignment="0" applyProtection="0"/>
    <xf numFmtId="0" fontId="21" fillId="13" borderId="0" applyNumberFormat="0" applyBorder="0" applyAlignment="0" applyProtection="0"/>
    <xf numFmtId="0" fontId="21" fillId="2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4" borderId="0" applyNumberFormat="0" applyBorder="0" applyAlignment="0" applyProtection="0"/>
    <xf numFmtId="0" fontId="21" fillId="21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6" borderId="0" applyNumberFormat="0" applyBorder="0" applyAlignment="0" applyProtection="0"/>
    <xf numFmtId="0" fontId="21" fillId="11" borderId="0" applyNumberFormat="0" applyBorder="0" applyAlignment="0" applyProtection="0"/>
    <xf numFmtId="0" fontId="21" fillId="10" borderId="0" applyNumberFormat="0" applyBorder="0" applyAlignment="0" applyProtection="0"/>
    <xf numFmtId="0" fontId="21" fillId="22" borderId="0" applyNumberFormat="0" applyBorder="0" applyAlignment="0" applyProtection="0"/>
    <xf numFmtId="0" fontId="21" fillId="10" borderId="0" applyNumberFormat="0" applyBorder="0" applyAlignment="0" applyProtection="0"/>
    <xf numFmtId="0" fontId="21" fillId="7" borderId="0" applyNumberFormat="0" applyBorder="0" applyAlignment="0" applyProtection="0"/>
    <xf numFmtId="0" fontId="21" fillId="26" borderId="0" applyNumberFormat="0" applyBorder="0" applyAlignment="0" applyProtection="0"/>
    <xf numFmtId="0" fontId="21" fillId="27" borderId="0" applyNumberFormat="0" applyBorder="0" applyAlignment="0" applyProtection="0"/>
    <xf numFmtId="0" fontId="21" fillId="26" borderId="0" applyNumberFormat="0" applyBorder="0" applyAlignment="0" applyProtection="0"/>
    <xf numFmtId="0" fontId="21" fillId="6" borderId="0" applyNumberFormat="0" applyBorder="0" applyAlignment="0" applyProtection="0"/>
    <xf numFmtId="0" fontId="21" fillId="22" borderId="0" applyNumberFormat="0" applyBorder="0" applyAlignment="0" applyProtection="0"/>
    <xf numFmtId="0" fontId="21" fillId="23" borderId="0" applyNumberFormat="0" applyBorder="0" applyAlignment="0" applyProtection="0"/>
    <xf numFmtId="0" fontId="21" fillId="25" borderId="0" applyNumberFormat="0" applyBorder="0" applyAlignment="0" applyProtection="0"/>
    <xf numFmtId="0" fontId="21" fillId="17" borderId="0" applyNumberFormat="0" applyBorder="0" applyAlignment="0" applyProtection="0"/>
    <xf numFmtId="0" fontId="21" fillId="22" borderId="0" applyNumberFormat="0" applyBorder="0" applyAlignment="0" applyProtection="0"/>
    <xf numFmtId="0" fontId="21" fillId="27" borderId="0" applyNumberFormat="0" applyBorder="0" applyAlignment="0" applyProtection="0"/>
    <xf numFmtId="0" fontId="22" fillId="28" borderId="0" applyNumberFormat="0" applyBorder="0" applyAlignment="0" applyProtection="0"/>
    <xf numFmtId="0" fontId="22" fillId="13" borderId="0" applyNumberFormat="0" applyBorder="0" applyAlignment="0" applyProtection="0"/>
    <xf numFmtId="0" fontId="22" fillId="21" borderId="0" applyNumberFormat="0" applyBorder="0" applyAlignment="0" applyProtection="0"/>
    <xf numFmtId="0" fontId="22" fillId="20" borderId="0" applyNumberFormat="0" applyBorder="0" applyAlignment="0" applyProtection="0"/>
    <xf numFmtId="0" fontId="22" fillId="28" borderId="0" applyNumberFormat="0" applyBorder="0" applyAlignment="0" applyProtection="0"/>
    <xf numFmtId="0" fontId="22" fillId="5" borderId="0" applyNumberFormat="0" applyBorder="0" applyAlignment="0" applyProtection="0"/>
    <xf numFmtId="0" fontId="23" fillId="29" borderId="0" applyNumberFormat="0" applyBorder="0" applyAlignment="0" applyProtection="0"/>
    <xf numFmtId="0" fontId="23" fillId="30" borderId="0" applyNumberFormat="0" applyBorder="0" applyAlignment="0" applyProtection="0"/>
    <xf numFmtId="0" fontId="23" fillId="29" borderId="0" applyNumberFormat="0" applyBorder="0" applyAlignment="0" applyProtection="0"/>
    <xf numFmtId="0" fontId="23" fillId="7" borderId="0" applyNumberFormat="0" applyBorder="0" applyAlignment="0" applyProtection="0"/>
    <xf numFmtId="0" fontId="23" fillId="13" borderId="0" applyNumberFormat="0" applyBorder="0" applyAlignment="0" applyProtection="0"/>
    <xf numFmtId="0" fontId="23" fillId="23" borderId="0" applyNumberFormat="0" applyBorder="0" applyAlignment="0" applyProtection="0"/>
    <xf numFmtId="0" fontId="23" fillId="13" borderId="0" applyNumberFormat="0" applyBorder="0" applyAlignment="0" applyProtection="0"/>
    <xf numFmtId="0" fontId="23" fillId="31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4" borderId="0" applyNumberFormat="0" applyBorder="0" applyAlignment="0" applyProtection="0"/>
    <xf numFmtId="0" fontId="23" fillId="26" borderId="0" applyNumberFormat="0" applyBorder="0" applyAlignment="0" applyProtection="0"/>
    <xf numFmtId="0" fontId="23" fillId="32" borderId="0" applyNumberFormat="0" applyBorder="0" applyAlignment="0" applyProtection="0"/>
    <xf numFmtId="0" fontId="23" fillId="33" borderId="0" applyNumberFormat="0" applyBorder="0" applyAlignment="0" applyProtection="0"/>
    <xf numFmtId="0" fontId="23" fillId="32" borderId="0" applyNumberFormat="0" applyBorder="0" applyAlignment="0" applyProtection="0"/>
    <xf numFmtId="0" fontId="23" fillId="11" borderId="0" applyNumberFormat="0" applyBorder="0" applyAlignment="0" applyProtection="0"/>
    <xf numFmtId="0" fontId="23" fillId="28" borderId="0" applyNumberFormat="0" applyBorder="0" applyAlignment="0" applyProtection="0"/>
    <xf numFmtId="0" fontId="23" fillId="34" borderId="0" applyNumberFormat="0" applyBorder="0" applyAlignment="0" applyProtection="0"/>
    <xf numFmtId="0" fontId="23" fillId="28" borderId="0" applyNumberFormat="0" applyBorder="0" applyAlignment="0" applyProtection="0"/>
    <xf numFmtId="0" fontId="23" fillId="7" borderId="0" applyNumberFormat="0" applyBorder="0" applyAlignment="0" applyProtection="0"/>
    <xf numFmtId="0" fontId="23" fillId="35" borderId="0" applyNumberFormat="0" applyBorder="0" applyAlignment="0" applyProtection="0"/>
    <xf numFmtId="0" fontId="23" fillId="36" borderId="0" applyNumberFormat="0" applyBorder="0" applyAlignment="0" applyProtection="0"/>
    <xf numFmtId="0" fontId="23" fillId="35" borderId="0" applyNumberFormat="0" applyBorder="0" applyAlignment="0" applyProtection="0"/>
    <xf numFmtId="0" fontId="23" fillId="13" borderId="0" applyNumberFormat="0" applyBorder="0" applyAlignment="0" applyProtection="0"/>
    <xf numFmtId="0" fontId="23" fillId="30" borderId="0" applyNumberFormat="0" applyBorder="0" applyAlignment="0" applyProtection="0"/>
    <xf numFmtId="0" fontId="23" fillId="23" borderId="0" applyNumberFormat="0" applyBorder="0" applyAlignment="0" applyProtection="0"/>
    <xf numFmtId="0" fontId="23" fillId="25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36" borderId="0" applyNumberFormat="0" applyBorder="0" applyAlignment="0" applyProtection="0"/>
    <xf numFmtId="0" fontId="22" fillId="2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28" borderId="0" applyNumberFormat="0" applyBorder="0" applyAlignment="0" applyProtection="0"/>
    <xf numFmtId="0" fontId="22" fillId="31" borderId="0" applyNumberFormat="0" applyBorder="0" applyAlignment="0" applyProtection="0"/>
    <xf numFmtId="0" fontId="24" fillId="11" borderId="0" applyNumberFormat="0" applyBorder="0" applyAlignment="0" applyProtection="0"/>
    <xf numFmtId="0" fontId="25" fillId="4" borderId="8" applyNumberFormat="0" applyAlignment="0" applyProtection="0"/>
    <xf numFmtId="0" fontId="25" fillId="4" borderId="8" applyNumberFormat="0" applyAlignment="0" applyProtection="0"/>
    <xf numFmtId="0" fontId="26" fillId="39" borderId="9" applyNumberFormat="0" applyAlignment="0" applyProtection="0"/>
    <xf numFmtId="168" fontId="27" fillId="0" borderId="0" applyFont="0" applyFill="0" applyBorder="0" applyAlignment="0" applyProtection="0"/>
    <xf numFmtId="0" fontId="4" fillId="0" borderId="10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9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9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/>
    </xf>
    <xf numFmtId="0" fontId="4" fillId="0" borderId="12" applyNumberFormat="0" applyFill="0" applyProtection="0">
      <alignment vertical="top" wrapText="1"/>
    </xf>
    <xf numFmtId="0" fontId="4" fillId="0" borderId="11" applyNumberFormat="0" applyFill="0" applyProtection="0">
      <alignment vertical="top"/>
    </xf>
    <xf numFmtId="0" fontId="4" fillId="0" borderId="12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9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9" fontId="4" fillId="0" borderId="11" applyFill="0" applyProtection="0">
      <alignment vertical="top" wrapText="1"/>
    </xf>
    <xf numFmtId="0" fontId="28" fillId="0" borderId="0" applyNumberFormat="0" applyFill="0" applyBorder="0" applyProtection="0">
      <alignment horizontal="center" vertical="top"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9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9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9" fontId="29" fillId="0" borderId="13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0" fontId="29" fillId="0" borderId="13" applyNumberFormat="0" applyFill="0" applyProtection="0">
      <alignment wrapText="1"/>
    </xf>
    <xf numFmtId="169" fontId="29" fillId="0" borderId="13" applyFill="0" applyProtection="0">
      <alignment wrapText="1"/>
    </xf>
    <xf numFmtId="0" fontId="5" fillId="0" borderId="2" applyNumberFormat="0" applyFill="0" applyProtection="0">
      <alignment horizontal="center" vertical="top" wrapText="1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30" fillId="0" borderId="0" applyNumberFormat="0" applyFill="0" applyBorder="0" applyAlignment="0" applyProtection="0"/>
    <xf numFmtId="0" fontId="31" fillId="14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0"/>
    <xf numFmtId="0" fontId="36" fillId="5" borderId="8" applyNumberFormat="0" applyAlignment="0" applyProtection="0"/>
    <xf numFmtId="0" fontId="36" fillId="5" borderId="8" applyNumberFormat="0" applyAlignment="0" applyProtection="0"/>
    <xf numFmtId="0" fontId="37" fillId="0" borderId="17" applyNumberFormat="0" applyFill="0" applyAlignment="0" applyProtection="0"/>
    <xf numFmtId="0" fontId="38" fillId="21" borderId="0" applyNumberFormat="0" applyBorder="0" applyAlignment="0" applyProtection="0"/>
    <xf numFmtId="0" fontId="35" fillId="0" borderId="0"/>
    <xf numFmtId="0" fontId="35" fillId="0" borderId="0"/>
    <xf numFmtId="0" fontId="27" fillId="6" borderId="18" applyNumberFormat="0" applyFont="0" applyAlignment="0" applyProtection="0"/>
    <xf numFmtId="0" fontId="27" fillId="6" borderId="18" applyNumberFormat="0" applyFont="0" applyAlignment="0" applyProtection="0"/>
    <xf numFmtId="0" fontId="39" fillId="4" borderId="19" applyNumberFormat="0" applyAlignment="0" applyProtection="0"/>
    <xf numFmtId="0" fontId="39" fillId="4" borderId="19" applyNumberFormat="0" applyAlignment="0" applyProtection="0"/>
    <xf numFmtId="0" fontId="40" fillId="4" borderId="0">
      <alignment horizontal="center" vertical="center"/>
    </xf>
    <xf numFmtId="0" fontId="41" fillId="4" borderId="0">
      <alignment horizontal="left" vertical="center"/>
    </xf>
    <xf numFmtId="0" fontId="42" fillId="0" borderId="0"/>
    <xf numFmtId="0" fontId="43" fillId="0" borderId="0" applyNumberFormat="0" applyFill="0" applyBorder="0" applyAlignment="0" applyProtection="0"/>
    <xf numFmtId="0" fontId="44" fillId="0" borderId="20" applyNumberFormat="0" applyFill="0" applyAlignment="0" applyProtection="0"/>
    <xf numFmtId="0" fontId="44" fillId="0" borderId="20" applyNumberFormat="0" applyFill="0" applyAlignment="0" applyProtection="0"/>
    <xf numFmtId="0" fontId="45" fillId="0" borderId="0" applyNumberFormat="0" applyFill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0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3" borderId="0" applyNumberFormat="0" applyBorder="0" applyAlignment="0" applyProtection="0"/>
    <xf numFmtId="0" fontId="23" fillId="31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5" borderId="0" applyNumberFormat="0" applyBorder="0" applyAlignment="0" applyProtection="0"/>
    <xf numFmtId="0" fontId="23" fillId="26" borderId="0" applyNumberFormat="0" applyBorder="0" applyAlignment="0" applyProtection="0"/>
    <xf numFmtId="0" fontId="23" fillId="32" borderId="0" applyNumberFormat="0" applyBorder="0" applyAlignment="0" applyProtection="0"/>
    <xf numFmtId="0" fontId="23" fillId="33" borderId="0" applyNumberFormat="0" applyBorder="0" applyAlignment="0" applyProtection="0"/>
    <xf numFmtId="0" fontId="23" fillId="32" borderId="0" applyNumberFormat="0" applyBorder="0" applyAlignment="0" applyProtection="0"/>
    <xf numFmtId="0" fontId="23" fillId="38" borderId="0" applyNumberFormat="0" applyBorder="0" applyAlignment="0" applyProtection="0"/>
    <xf numFmtId="0" fontId="23" fillId="28" borderId="0" applyNumberFormat="0" applyBorder="0" applyAlignment="0" applyProtection="0"/>
    <xf numFmtId="0" fontId="23" fillId="34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23" fillId="31" borderId="0" applyNumberFormat="0" applyBorder="0" applyAlignment="0" applyProtection="0"/>
    <xf numFmtId="0" fontId="23" fillId="47" borderId="0" applyNumberFormat="0" applyBorder="0" applyAlignment="0" applyProtection="0"/>
    <xf numFmtId="0" fontId="23" fillId="31" borderId="0" applyNumberFormat="0" applyBorder="0" applyAlignment="0" applyProtection="0"/>
    <xf numFmtId="0" fontId="23" fillId="43" borderId="0" applyNumberFormat="0" applyBorder="0" applyAlignment="0" applyProtection="0"/>
    <xf numFmtId="0" fontId="23" fillId="41" borderId="0" applyNumberFormat="0" applyBorder="0" applyAlignment="0" applyProtection="0"/>
    <xf numFmtId="0" fontId="23" fillId="44" borderId="0" applyNumberFormat="0" applyBorder="0" applyAlignment="0" applyProtection="0"/>
    <xf numFmtId="0" fontId="23" fillId="46" borderId="0" applyNumberFormat="0" applyBorder="0" applyAlignment="0" applyProtection="0"/>
    <xf numFmtId="0" fontId="23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47" borderId="0" applyNumberFormat="0" applyBorder="0" applyAlignment="0" applyProtection="0"/>
    <xf numFmtId="0" fontId="46" fillId="19" borderId="8" applyNumberFormat="0" applyAlignment="0" applyProtection="0"/>
    <xf numFmtId="0" fontId="46" fillId="5" borderId="8" applyNumberFormat="0" applyAlignment="0" applyProtection="0"/>
    <xf numFmtId="0" fontId="46" fillId="19" borderId="8" applyNumberFormat="0" applyAlignment="0" applyProtection="0"/>
    <xf numFmtId="0" fontId="46" fillId="5" borderId="8" applyNumberFormat="0" applyAlignment="0" applyProtection="0"/>
    <xf numFmtId="0" fontId="46" fillId="21" borderId="8" applyNumberFormat="0" applyAlignment="0" applyProtection="0"/>
    <xf numFmtId="9" fontId="47" fillId="0" borderId="0" applyFont="0" applyFill="0" applyBorder="0" applyAlignment="0" applyProtection="0"/>
    <xf numFmtId="0" fontId="48" fillId="20" borderId="19" applyNumberFormat="0" applyAlignment="0" applyProtection="0"/>
    <xf numFmtId="0" fontId="48" fillId="48" borderId="19" applyNumberFormat="0" applyAlignment="0" applyProtection="0"/>
    <xf numFmtId="0" fontId="48" fillId="20" borderId="19" applyNumberFormat="0" applyAlignment="0" applyProtection="0"/>
    <xf numFmtId="0" fontId="48" fillId="4" borderId="19" applyNumberFormat="0" applyAlignment="0" applyProtection="0"/>
    <xf numFmtId="0" fontId="49" fillId="20" borderId="8" applyNumberFormat="0" applyAlignment="0" applyProtection="0"/>
    <xf numFmtId="0" fontId="49" fillId="48" borderId="8" applyNumberFormat="0" applyAlignment="0" applyProtection="0"/>
    <xf numFmtId="0" fontId="49" fillId="20" borderId="8" applyNumberFormat="0" applyAlignment="0" applyProtection="0"/>
    <xf numFmtId="0" fontId="50" fillId="4" borderId="8" applyNumberFormat="0" applyAlignment="0" applyProtection="0"/>
    <xf numFmtId="170" fontId="35" fillId="0" borderId="0" applyFont="0" applyFill="0" applyBorder="0" applyAlignment="0" applyProtection="0"/>
    <xf numFmtId="168" fontId="4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1" fontId="47" fillId="0" borderId="0" applyFill="0" applyBorder="0" applyAlignment="0" applyProtection="0"/>
    <xf numFmtId="0" fontId="51" fillId="15" borderId="0" applyNumberFormat="0" applyBorder="0" applyAlignment="0" applyProtection="0"/>
    <xf numFmtId="0" fontId="52" fillId="0" borderId="21" applyNumberFormat="0" applyFill="0" applyAlignment="0" applyProtection="0"/>
    <xf numFmtId="0" fontId="52" fillId="0" borderId="21" applyNumberFormat="0" applyFill="0" applyAlignment="0" applyProtection="0"/>
    <xf numFmtId="0" fontId="53" fillId="0" borderId="15" applyNumberFormat="0" applyFill="0" applyAlignment="0" applyProtection="0"/>
    <xf numFmtId="0" fontId="53" fillId="0" borderId="15" applyNumberFormat="0" applyFill="0" applyAlignment="0" applyProtection="0"/>
    <xf numFmtId="0" fontId="54" fillId="0" borderId="22" applyNumberFormat="0" applyFill="0" applyAlignment="0" applyProtection="0"/>
    <xf numFmtId="0" fontId="54" fillId="0" borderId="22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" fillId="0" borderId="0"/>
    <xf numFmtId="0" fontId="47" fillId="0" borderId="0"/>
    <xf numFmtId="0" fontId="4" fillId="0" borderId="0"/>
    <xf numFmtId="0" fontId="4" fillId="0" borderId="0"/>
    <xf numFmtId="0" fontId="55" fillId="0" borderId="0"/>
    <xf numFmtId="0" fontId="21" fillId="0" borderId="0"/>
    <xf numFmtId="0" fontId="35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5" fillId="0" borderId="0"/>
    <xf numFmtId="0" fontId="56" fillId="0" borderId="17" applyNumberFormat="0" applyFill="0" applyAlignment="0" applyProtection="0"/>
    <xf numFmtId="0" fontId="57" fillId="0" borderId="23" applyNumberFormat="0" applyFill="0" applyAlignment="0" applyProtection="0"/>
    <xf numFmtId="0" fontId="57" fillId="0" borderId="24" applyNumberFormat="0" applyFill="0" applyAlignment="0" applyProtection="0"/>
    <xf numFmtId="0" fontId="58" fillId="49" borderId="9" applyNumberFormat="0" applyAlignment="0" applyProtection="0"/>
    <xf numFmtId="0" fontId="58" fillId="39" borderId="9" applyNumberFormat="0" applyAlignment="0" applyProtection="0"/>
    <xf numFmtId="0" fontId="58" fillId="49" borderId="9" applyNumberFormat="0" applyAlignment="0" applyProtection="0"/>
    <xf numFmtId="0" fontId="58" fillId="39" borderId="9" applyNumberFormat="0" applyAlignment="0" applyProtection="0"/>
    <xf numFmtId="0" fontId="58" fillId="39" borderId="9" applyNumberFormat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21" borderId="0" applyNumberFormat="0" applyBorder="0" applyAlignment="0" applyProtection="0"/>
    <xf numFmtId="0" fontId="61" fillId="50" borderId="0" applyNumberFormat="0" applyBorder="0" applyAlignment="0" applyProtection="0"/>
    <xf numFmtId="0" fontId="61" fillId="21" borderId="0" applyNumberFormat="0" applyBorder="0" applyAlignment="0" applyProtection="0"/>
    <xf numFmtId="0" fontId="62" fillId="21" borderId="0" applyNumberFormat="0" applyBorder="0" applyAlignment="0" applyProtection="0"/>
    <xf numFmtId="0" fontId="49" fillId="48" borderId="8" applyNumberFormat="0" applyAlignment="0" applyProtection="0"/>
    <xf numFmtId="0" fontId="2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4" fillId="0" borderId="0"/>
    <xf numFmtId="0" fontId="64" fillId="0" borderId="0"/>
    <xf numFmtId="0" fontId="64" fillId="0" borderId="0"/>
    <xf numFmtId="0" fontId="64" fillId="0" borderId="0"/>
    <xf numFmtId="0" fontId="35" fillId="0" borderId="0"/>
    <xf numFmtId="0" fontId="55" fillId="0" borderId="0"/>
    <xf numFmtId="0" fontId="1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6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5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21" fillId="0" borderId="0"/>
    <xf numFmtId="0" fontId="55" fillId="0" borderId="0"/>
    <xf numFmtId="0" fontId="27" fillId="0" borderId="0"/>
    <xf numFmtId="0" fontId="1" fillId="0" borderId="0"/>
    <xf numFmtId="0" fontId="35" fillId="0" borderId="0"/>
    <xf numFmtId="0" fontId="21" fillId="0" borderId="0"/>
    <xf numFmtId="0" fontId="4" fillId="0" borderId="0"/>
    <xf numFmtId="0" fontId="35" fillId="0" borderId="0"/>
    <xf numFmtId="0" fontId="4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4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20" fillId="0" borderId="0"/>
    <xf numFmtId="0" fontId="21" fillId="0" borderId="0"/>
    <xf numFmtId="0" fontId="1" fillId="0" borderId="0"/>
    <xf numFmtId="0" fontId="35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5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21" fillId="0" borderId="0"/>
    <xf numFmtId="0" fontId="20" fillId="0" borderId="0"/>
    <xf numFmtId="0" fontId="1" fillId="0" borderId="0"/>
    <xf numFmtId="0" fontId="27" fillId="0" borderId="0"/>
    <xf numFmtId="0" fontId="20" fillId="0" borderId="0"/>
    <xf numFmtId="0" fontId="63" fillId="0" borderId="0"/>
    <xf numFmtId="0" fontId="20" fillId="0" borderId="0"/>
    <xf numFmtId="0" fontId="55" fillId="0" borderId="0"/>
    <xf numFmtId="0" fontId="4" fillId="0" borderId="0"/>
    <xf numFmtId="0" fontId="4" fillId="0" borderId="0"/>
    <xf numFmtId="0" fontId="4" fillId="0" borderId="0"/>
    <xf numFmtId="0" fontId="20" fillId="0" borderId="0"/>
    <xf numFmtId="0" fontId="47" fillId="0" borderId="0"/>
    <xf numFmtId="0" fontId="57" fillId="0" borderId="23" applyNumberFormat="0" applyFill="0" applyAlignment="0" applyProtection="0"/>
    <xf numFmtId="0" fontId="66" fillId="11" borderId="0" applyNumberFormat="0" applyBorder="0" applyAlignment="0" applyProtection="0"/>
    <xf numFmtId="0" fontId="66" fillId="12" borderId="0" applyNumberFormat="0" applyBorder="0" applyAlignment="0" applyProtection="0"/>
    <xf numFmtId="0" fontId="66" fillId="11" borderId="0" applyNumberFormat="0" applyBorder="0" applyAlignment="0" applyProtection="0"/>
    <xf numFmtId="0" fontId="66" fillId="16" borderId="0" applyNumberFormat="0" applyBorder="0" applyAlignment="0" applyProtection="0"/>
    <xf numFmtId="0" fontId="66" fillId="12" borderId="0" applyNumberFormat="0" applyBorder="0" applyAlignment="0" applyProtection="0"/>
    <xf numFmtId="0" fontId="67" fillId="0" borderId="0" applyNumberFormat="0" applyFill="0" applyBorder="0" applyAlignment="0" applyProtection="0"/>
    <xf numFmtId="0" fontId="68" fillId="0" borderId="0"/>
    <xf numFmtId="0" fontId="21" fillId="6" borderId="18" applyNumberFormat="0" applyFont="0" applyAlignment="0" applyProtection="0"/>
    <xf numFmtId="0" fontId="20" fillId="51" borderId="18" applyNumberFormat="0" applyAlignment="0" applyProtection="0"/>
    <xf numFmtId="0" fontId="21" fillId="6" borderId="18" applyNumberFormat="0" applyFont="0" applyAlignment="0" applyProtection="0"/>
    <xf numFmtId="0" fontId="35" fillId="6" borderId="18" applyNumberFormat="0" applyFont="0" applyAlignment="0" applyProtection="0"/>
    <xf numFmtId="0" fontId="20" fillId="51" borderId="18" applyNumberFormat="0" applyAlignment="0" applyProtection="0"/>
    <xf numFmtId="9" fontId="5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7" fillId="0" borderId="0" applyFill="0" applyBorder="0" applyAlignment="0" applyProtection="0"/>
    <xf numFmtId="9" fontId="27" fillId="0" borderId="0" applyFont="0" applyFill="0" applyBorder="0" applyAlignment="0" applyProtection="0"/>
    <xf numFmtId="9" fontId="21" fillId="0" borderId="0" applyFill="0" applyBorder="0" applyAlignment="0" applyProtection="0"/>
    <xf numFmtId="9" fontId="35" fillId="0" borderId="0" applyFont="0" applyFill="0" applyBorder="0" applyAlignment="0" applyProtection="0"/>
    <xf numFmtId="9" fontId="4" fillId="0" borderId="0" applyFill="0" applyBorder="0" applyAlignment="0" applyProtection="0"/>
    <xf numFmtId="9" fontId="20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9" fillId="0" borderId="0" applyFont="0" applyFill="0" applyBorder="0" applyAlignment="0" applyProtection="0"/>
    <xf numFmtId="0" fontId="48" fillId="48" borderId="19" applyNumberFormat="0" applyAlignment="0" applyProtection="0"/>
    <xf numFmtId="0" fontId="56" fillId="0" borderId="17" applyNumberFormat="0" applyFill="0" applyAlignment="0" applyProtection="0"/>
    <xf numFmtId="0" fontId="70" fillId="0" borderId="25" applyNumberFormat="0" applyFill="0" applyAlignment="0" applyProtection="0"/>
    <xf numFmtId="0" fontId="61" fillId="50" borderId="0" applyNumberFormat="0" applyBorder="0" applyAlignment="0" applyProtection="0"/>
    <xf numFmtId="0" fontId="71" fillId="0" borderId="2"/>
    <xf numFmtId="0" fontId="70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172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4" fontId="35" fillId="0" borderId="0" applyFont="0" applyFill="0" applyBorder="0" applyAlignment="0" applyProtection="0"/>
    <xf numFmtId="175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7" fontId="2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68" fontId="35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7" fontId="35" fillId="0" borderId="0" applyFont="0" applyFill="0" applyBorder="0" applyAlignment="0" applyProtection="0"/>
    <xf numFmtId="177" fontId="21" fillId="0" borderId="0" applyFont="0" applyFill="0" applyBorder="0" applyAlignment="0" applyProtection="0"/>
    <xf numFmtId="177" fontId="21" fillId="0" borderId="0" applyFont="0" applyFill="0" applyBorder="0" applyAlignment="0" applyProtection="0"/>
    <xf numFmtId="43" fontId="4" fillId="0" borderId="0" applyFont="0" applyFill="0" applyBorder="0" applyAlignment="0" applyProtection="0"/>
    <xf numFmtId="177" fontId="20" fillId="0" borderId="0" applyFont="0" applyFill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4" borderId="0" applyNumberFormat="0" applyBorder="0" applyAlignment="0" applyProtection="0"/>
    <xf numFmtId="0" fontId="51" fillId="7" borderId="0" applyNumberFormat="0" applyBorder="0" applyAlignment="0" applyProtection="0"/>
  </cellStyleXfs>
  <cellXfs count="163">
    <xf numFmtId="0" fontId="0" fillId="0" borderId="0" xfId="0"/>
    <xf numFmtId="0" fontId="4" fillId="0" borderId="0" xfId="1"/>
    <xf numFmtId="0" fontId="5" fillId="0" borderId="0" xfId="1" applyFont="1"/>
    <xf numFmtId="0" fontId="4" fillId="0" borderId="0" xfId="1" applyBorder="1"/>
    <xf numFmtId="0" fontId="5" fillId="0" borderId="0" xfId="1" applyFont="1" applyBorder="1"/>
    <xf numFmtId="0" fontId="6" fillId="0" borderId="0" xfId="1" applyFont="1"/>
    <xf numFmtId="0" fontId="7" fillId="0" borderId="0" xfId="1" applyFont="1" applyBorder="1" applyAlignment="1">
      <alignment wrapText="1"/>
    </xf>
    <xf numFmtId="0" fontId="6" fillId="0" borderId="0" xfId="1" applyFont="1" applyBorder="1"/>
    <xf numFmtId="0" fontId="8" fillId="0" borderId="2" xfId="1" applyFont="1" applyBorder="1" applyAlignment="1">
      <alignment horizontal="center" vertical="center" wrapText="1"/>
    </xf>
    <xf numFmtId="0" fontId="8" fillId="0" borderId="5" xfId="1" applyFont="1" applyBorder="1" applyAlignment="1">
      <alignment horizontal="center" vertical="center" wrapText="1"/>
    </xf>
    <xf numFmtId="0" fontId="8" fillId="0" borderId="0" xfId="1" applyFont="1" applyBorder="1" applyAlignment="1">
      <alignment vertical="center" wrapText="1"/>
    </xf>
    <xf numFmtId="1" fontId="10" fillId="0" borderId="2" xfId="1" applyNumberFormat="1" applyFont="1" applyBorder="1" applyAlignment="1">
      <alignment horizontal="center"/>
    </xf>
    <xf numFmtId="1" fontId="10" fillId="0" borderId="0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1" fontId="12" fillId="0" borderId="2" xfId="1" applyNumberFormat="1" applyFont="1" applyBorder="1" applyAlignment="1">
      <alignment horizontal="center"/>
    </xf>
    <xf numFmtId="4" fontId="12" fillId="0" borderId="2" xfId="1" applyNumberFormat="1" applyFont="1" applyBorder="1" applyAlignment="1">
      <alignment horizontal="center"/>
    </xf>
    <xf numFmtId="2" fontId="10" fillId="0" borderId="0" xfId="1" applyNumberFormat="1" applyFont="1" applyBorder="1" applyAlignment="1">
      <alignment horizontal="center"/>
    </xf>
    <xf numFmtId="1" fontId="8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left"/>
    </xf>
    <xf numFmtId="4" fontId="8" fillId="0" borderId="2" xfId="1" applyNumberFormat="1" applyFont="1" applyBorder="1" applyAlignment="1">
      <alignment horizontal="center"/>
    </xf>
    <xf numFmtId="164" fontId="8" fillId="0" borderId="0" xfId="1" applyNumberFormat="1" applyFont="1" applyBorder="1" applyAlignment="1">
      <alignment horizontal="center"/>
    </xf>
    <xf numFmtId="49" fontId="8" fillId="0" borderId="2" xfId="1" applyNumberFormat="1" applyFont="1" applyBorder="1" applyAlignment="1">
      <alignment horizontal="center"/>
    </xf>
    <xf numFmtId="0" fontId="11" fillId="0" borderId="2" xfId="1" applyFont="1" applyBorder="1"/>
    <xf numFmtId="49" fontId="6" fillId="0" borderId="2" xfId="1" applyNumberFormat="1" applyFont="1" applyBorder="1" applyAlignment="1">
      <alignment horizontal="center"/>
    </xf>
    <xf numFmtId="0" fontId="10" fillId="2" borderId="2" xfId="1" applyFont="1" applyFill="1" applyBorder="1" applyAlignment="1" applyProtection="1">
      <alignment horizontal="left" vertical="center"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4" fontId="6" fillId="0" borderId="2" xfId="1" applyNumberFormat="1" applyFont="1" applyBorder="1" applyAlignment="1">
      <alignment horizontal="center"/>
    </xf>
    <xf numFmtId="164" fontId="6" fillId="0" borderId="0" xfId="1" applyNumberFormat="1" applyFont="1" applyBorder="1" applyAlignment="1">
      <alignment horizontal="center"/>
    </xf>
    <xf numFmtId="0" fontId="10" fillId="3" borderId="2" xfId="1" applyFont="1" applyFill="1" applyBorder="1" applyAlignment="1" applyProtection="1">
      <alignment horizontal="left" vertical="top" wrapText="1"/>
    </xf>
    <xf numFmtId="0" fontId="10" fillId="0" borderId="2" xfId="1" applyFont="1" applyFill="1" applyBorder="1" applyAlignment="1" applyProtection="1">
      <alignment horizontal="left" vertical="top" wrapText="1"/>
    </xf>
    <xf numFmtId="4" fontId="6" fillId="0" borderId="2" xfId="1" applyNumberFormat="1" applyFont="1" applyBorder="1" applyAlignment="1">
      <alignment horizontal="center" vertical="center"/>
    </xf>
    <xf numFmtId="0" fontId="11" fillId="2" borderId="2" xfId="1" applyFont="1" applyFill="1" applyBorder="1" applyAlignment="1" applyProtection="1">
      <alignment wrapText="1"/>
    </xf>
    <xf numFmtId="4" fontId="11" fillId="2" borderId="2" xfId="1" applyNumberFormat="1" applyFont="1" applyFill="1" applyBorder="1" applyAlignment="1" applyProtection="1">
      <alignment horizontal="center" vertical="center" wrapText="1"/>
    </xf>
    <xf numFmtId="0" fontId="11" fillId="0" borderId="2" xfId="1" applyFont="1" applyFill="1" applyBorder="1" applyAlignment="1" applyProtection="1">
      <alignment wrapText="1"/>
    </xf>
    <xf numFmtId="0" fontId="10" fillId="0" borderId="2" xfId="1" applyFont="1" applyFill="1" applyBorder="1" applyAlignment="1" applyProtection="1">
      <alignment wrapText="1"/>
    </xf>
    <xf numFmtId="0" fontId="10" fillId="2" borderId="2" xfId="1" applyFont="1" applyFill="1" applyBorder="1" applyAlignment="1" applyProtection="1">
      <alignment wrapText="1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2" applyFont="1" applyBorder="1" applyAlignment="1" applyProtection="1">
      <alignment vertical="center" wrapText="1"/>
    </xf>
    <xf numFmtId="0" fontId="14" fillId="0" borderId="2" xfId="2" applyFont="1" applyBorder="1" applyAlignment="1" applyProtection="1">
      <alignment vertical="center" wrapText="1"/>
    </xf>
    <xf numFmtId="49" fontId="8" fillId="0" borderId="2" xfId="1" applyNumberFormat="1" applyFont="1" applyBorder="1" applyAlignment="1">
      <alignment horizontal="center" vertical="center"/>
    </xf>
    <xf numFmtId="0" fontId="14" fillId="0" borderId="2" xfId="2" applyFont="1" applyFill="1" applyBorder="1" applyAlignment="1" applyProtection="1">
      <alignment vertical="center" wrapText="1"/>
    </xf>
    <xf numFmtId="4" fontId="8" fillId="0" borderId="2" xfId="1" applyNumberFormat="1" applyFont="1" applyBorder="1" applyAlignment="1">
      <alignment horizontal="center" vertical="center"/>
    </xf>
    <xf numFmtId="2" fontId="8" fillId="0" borderId="0" xfId="1" applyNumberFormat="1" applyFont="1" applyBorder="1" applyAlignment="1">
      <alignment horizontal="center"/>
    </xf>
    <xf numFmtId="49" fontId="14" fillId="0" borderId="2" xfId="2" applyNumberFormat="1" applyFont="1" applyBorder="1" applyAlignment="1" applyProtection="1">
      <alignment horizontal="center" vertical="center" wrapText="1"/>
    </xf>
    <xf numFmtId="0" fontId="14" fillId="0" borderId="2" xfId="0" applyFont="1" applyBorder="1" applyAlignment="1">
      <alignment wrapText="1"/>
    </xf>
    <xf numFmtId="4" fontId="14" fillId="0" borderId="2" xfId="0" applyNumberFormat="1" applyFont="1" applyBorder="1" applyAlignment="1">
      <alignment horizontal="center" wrapText="1"/>
    </xf>
    <xf numFmtId="4" fontId="14" fillId="0" borderId="2" xfId="2" applyNumberFormat="1" applyFont="1" applyBorder="1" applyAlignment="1" applyProtection="1">
      <alignment horizontal="center" vertical="center" wrapText="1"/>
    </xf>
    <xf numFmtId="4" fontId="15" fillId="0" borderId="0" xfId="1" applyNumberFormat="1" applyFont="1"/>
    <xf numFmtId="4" fontId="6" fillId="0" borderId="0" xfId="1" applyNumberFormat="1" applyFont="1"/>
    <xf numFmtId="0" fontId="16" fillId="0" borderId="0" xfId="1" applyFont="1"/>
    <xf numFmtId="0" fontId="16" fillId="0" borderId="0" xfId="1" applyFont="1" applyAlignment="1">
      <alignment horizontal="right"/>
    </xf>
    <xf numFmtId="0" fontId="16" fillId="0" borderId="0" xfId="1" applyFont="1" applyBorder="1"/>
    <xf numFmtId="1" fontId="12" fillId="0" borderId="2" xfId="1" applyNumberFormat="1" applyFont="1" applyBorder="1" applyAlignment="1">
      <alignment horizontal="center" wrapText="1"/>
    </xf>
    <xf numFmtId="4" fontId="12" fillId="0" borderId="2" xfId="1" applyNumberFormat="1" applyFont="1" applyBorder="1" applyAlignment="1">
      <alignment horizontal="center" vertical="center"/>
    </xf>
    <xf numFmtId="165" fontId="10" fillId="0" borderId="0" xfId="1" applyNumberFormat="1" applyFont="1" applyBorder="1" applyAlignment="1">
      <alignment horizontal="center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1" fillId="3" borderId="2" xfId="1" applyNumberFormat="1" applyFont="1" applyFill="1" applyBorder="1" applyAlignment="1" applyProtection="1">
      <alignment horizontal="center" wrapText="1"/>
    </xf>
    <xf numFmtId="4" fontId="10" fillId="3" borderId="2" xfId="1" applyNumberFormat="1" applyFont="1" applyFill="1" applyBorder="1" applyAlignment="1" applyProtection="1">
      <alignment horizontal="center" wrapText="1"/>
    </xf>
    <xf numFmtId="0" fontId="11" fillId="0" borderId="2" xfId="3" applyFont="1" applyFill="1" applyBorder="1" applyAlignment="1" applyProtection="1">
      <alignment vertical="center" wrapText="1"/>
    </xf>
    <xf numFmtId="4" fontId="11" fillId="3" borderId="2" xfId="1" applyNumberFormat="1" applyFont="1" applyFill="1" applyBorder="1" applyAlignment="1" applyProtection="1">
      <alignment horizontal="center" vertical="center" wrapText="1"/>
    </xf>
    <xf numFmtId="4" fontId="11" fillId="3" borderId="2" xfId="1" applyNumberFormat="1" applyFont="1" applyFill="1" applyBorder="1" applyAlignment="1" applyProtection="1">
      <alignment horizontal="center" vertical="top" wrapText="1"/>
    </xf>
    <xf numFmtId="4" fontId="11" fillId="3" borderId="0" xfId="1" applyNumberFormat="1" applyFont="1" applyFill="1" applyBorder="1" applyAlignment="1" applyProtection="1">
      <alignment horizontal="center" vertical="center" wrapText="1"/>
    </xf>
    <xf numFmtId="0" fontId="11" fillId="0" borderId="2" xfId="1" applyFont="1" applyFill="1" applyBorder="1" applyAlignment="1" applyProtection="1">
      <alignment horizontal="left" vertical="center" wrapText="1"/>
    </xf>
    <xf numFmtId="4" fontId="11" fillId="0" borderId="2" xfId="1" applyNumberFormat="1" applyFont="1" applyFill="1" applyBorder="1" applyAlignment="1" applyProtection="1">
      <alignment horizontal="center" vertical="center" wrapText="1"/>
    </xf>
    <xf numFmtId="0" fontId="6" fillId="0" borderId="0" xfId="1" applyFont="1" applyFill="1"/>
    <xf numFmtId="1" fontId="10" fillId="0" borderId="2" xfId="1" applyNumberFormat="1" applyFont="1" applyFill="1" applyBorder="1" applyAlignment="1">
      <alignment horizontal="center"/>
    </xf>
    <xf numFmtId="165" fontId="16" fillId="0" borderId="0" xfId="1" applyNumberFormat="1" applyFont="1" applyBorder="1"/>
    <xf numFmtId="1" fontId="8" fillId="0" borderId="2" xfId="1" applyNumberFormat="1" applyFont="1" applyFill="1" applyBorder="1" applyAlignment="1">
      <alignment horizontal="center"/>
    </xf>
    <xf numFmtId="1" fontId="11" fillId="0" borderId="2" xfId="1" applyNumberFormat="1" applyFont="1" applyFill="1" applyBorder="1" applyAlignment="1">
      <alignment horizontal="left"/>
    </xf>
    <xf numFmtId="4" fontId="8" fillId="0" borderId="2" xfId="1" applyNumberFormat="1" applyFont="1" applyFill="1" applyBorder="1" applyAlignment="1">
      <alignment horizontal="center"/>
    </xf>
    <xf numFmtId="49" fontId="8" fillId="0" borderId="2" xfId="1" applyNumberFormat="1" applyFont="1" applyFill="1" applyBorder="1" applyAlignment="1">
      <alignment horizontal="center"/>
    </xf>
    <xf numFmtId="0" fontId="11" fillId="0" borderId="2" xfId="1" applyFont="1" applyFill="1" applyBorder="1"/>
    <xf numFmtId="49" fontId="6" fillId="0" borderId="2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6" fillId="0" borderId="2" xfId="1" applyNumberFormat="1" applyFont="1" applyFill="1" applyBorder="1" applyAlignment="1">
      <alignment horizontal="center"/>
    </xf>
    <xf numFmtId="4" fontId="11" fillId="0" borderId="2" xfId="1" applyNumberFormat="1" applyFont="1" applyFill="1" applyBorder="1" applyAlignment="1" applyProtection="1">
      <alignment horizontal="center" wrapText="1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49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4" fontId="8" fillId="0" borderId="2" xfId="1" applyNumberFormat="1" applyFont="1" applyFill="1" applyBorder="1" applyAlignment="1">
      <alignment horizontal="center" vertical="center"/>
    </xf>
    <xf numFmtId="4" fontId="11" fillId="0" borderId="2" xfId="1" applyNumberFormat="1" applyFont="1" applyFill="1" applyBorder="1" applyAlignment="1" applyProtection="1">
      <alignment horizontal="center" vertical="top" wrapText="1"/>
    </xf>
    <xf numFmtId="4" fontId="16" fillId="0" borderId="0" xfId="1" applyNumberFormat="1" applyFont="1" applyBorder="1"/>
    <xf numFmtId="2" fontId="14" fillId="0" borderId="2" xfId="0" applyNumberFormat="1" applyFont="1" applyBorder="1" applyAlignment="1">
      <alignment horizontal="center" wrapText="1"/>
    </xf>
    <xf numFmtId="4" fontId="15" fillId="0" borderId="0" xfId="1" applyNumberFormat="1" applyFont="1" applyFill="1"/>
    <xf numFmtId="166" fontId="15" fillId="0" borderId="0" xfId="1" applyNumberFormat="1" applyFont="1" applyFill="1"/>
    <xf numFmtId="0" fontId="16" fillId="0" borderId="0" xfId="1" applyFont="1" applyFill="1"/>
    <xf numFmtId="0" fontId="15" fillId="0" borderId="0" xfId="1" applyFont="1" applyFill="1"/>
    <xf numFmtId="165" fontId="6" fillId="0" borderId="0" xfId="1" applyNumberFormat="1" applyFont="1" applyBorder="1"/>
    <xf numFmtId="4" fontId="11" fillId="0" borderId="2" xfId="1" applyNumberFormat="1" applyFont="1" applyBorder="1" applyAlignment="1">
      <alignment horizontal="center"/>
    </xf>
    <xf numFmtId="4" fontId="10" fillId="0" borderId="2" xfId="1" applyNumberFormat="1" applyFont="1" applyBorder="1" applyAlignment="1">
      <alignment horizontal="center"/>
    </xf>
    <xf numFmtId="0" fontId="13" fillId="3" borderId="2" xfId="2" applyFont="1" applyFill="1" applyBorder="1" applyAlignment="1" applyProtection="1">
      <alignment vertical="center" wrapText="1"/>
    </xf>
    <xf numFmtId="49" fontId="17" fillId="0" borderId="2" xfId="2" applyNumberFormat="1" applyFont="1" applyBorder="1" applyAlignment="1" applyProtection="1">
      <alignment horizontal="center" vertical="center" wrapText="1"/>
    </xf>
    <xf numFmtId="1" fontId="11" fillId="0" borderId="2" xfId="1" applyNumberFormat="1" applyFont="1" applyBorder="1" applyAlignment="1">
      <alignment horizontal="left" wrapText="1"/>
    </xf>
    <xf numFmtId="1" fontId="11" fillId="0" borderId="2" xfId="1" applyNumberFormat="1" applyFont="1" applyBorder="1" applyAlignment="1">
      <alignment horizontal="center" vertical="center"/>
    </xf>
    <xf numFmtId="4" fontId="11" fillId="0" borderId="2" xfId="1" applyNumberFormat="1" applyFont="1" applyBorder="1" applyAlignment="1">
      <alignment horizontal="center" vertical="center"/>
    </xf>
    <xf numFmtId="2" fontId="11" fillId="0" borderId="2" xfId="1" applyNumberFormat="1" applyFont="1" applyBorder="1" applyAlignment="1">
      <alignment horizontal="center"/>
    </xf>
    <xf numFmtId="2" fontId="6" fillId="0" borderId="0" xfId="1" applyNumberFormat="1" applyFont="1" applyBorder="1" applyAlignment="1">
      <alignment horizontal="center"/>
    </xf>
    <xf numFmtId="4" fontId="11" fillId="2" borderId="2" xfId="1" applyNumberFormat="1" applyFont="1" applyFill="1" applyBorder="1" applyAlignment="1" applyProtection="1">
      <alignment horizontal="center" wrapText="1"/>
    </xf>
    <xf numFmtId="4" fontId="10" fillId="2" borderId="2" xfId="1" applyNumberFormat="1" applyFont="1" applyFill="1" applyBorder="1" applyAlignment="1" applyProtection="1">
      <alignment horizontal="center" wrapText="1"/>
    </xf>
    <xf numFmtId="4" fontId="13" fillId="0" borderId="2" xfId="2" applyNumberFormat="1" applyFont="1" applyBorder="1" applyAlignment="1" applyProtection="1">
      <alignment horizontal="center" wrapText="1"/>
    </xf>
    <xf numFmtId="4" fontId="13" fillId="0" borderId="2" xfId="2" applyNumberFormat="1" applyFont="1" applyBorder="1" applyAlignment="1" applyProtection="1">
      <alignment horizontal="center" vertical="center" wrapText="1"/>
    </xf>
    <xf numFmtId="0" fontId="8" fillId="0" borderId="2" xfId="1" applyFont="1" applyBorder="1" applyAlignment="1">
      <alignment horizontal="center"/>
    </xf>
    <xf numFmtId="2" fontId="18" fillId="0" borderId="0" xfId="1" applyNumberFormat="1" applyFont="1"/>
    <xf numFmtId="2" fontId="4" fillId="0" borderId="0" xfId="1" applyNumberFormat="1"/>
    <xf numFmtId="2" fontId="4" fillId="0" borderId="0" xfId="1" applyNumberFormat="1" applyBorder="1"/>
    <xf numFmtId="4" fontId="11" fillId="0" borderId="2" xfId="3" applyNumberFormat="1" applyFont="1" applyFill="1" applyBorder="1" applyAlignment="1" applyProtection="1">
      <alignment horizontal="center" vertical="center" wrapText="1"/>
    </xf>
    <xf numFmtId="4" fontId="4" fillId="0" borderId="0" xfId="1" applyNumberFormat="1"/>
    <xf numFmtId="2" fontId="4" fillId="0" borderId="0" xfId="1" applyNumberFormat="1" applyFont="1"/>
    <xf numFmtId="0" fontId="8" fillId="0" borderId="2" xfId="1" applyFont="1" applyFill="1" applyBorder="1" applyAlignment="1">
      <alignment horizontal="center" vertical="center" wrapText="1"/>
    </xf>
    <xf numFmtId="0" fontId="8" fillId="0" borderId="0" xfId="1" applyFont="1" applyBorder="1" applyAlignment="1">
      <alignment horizontal="center" vertical="center"/>
    </xf>
    <xf numFmtId="1" fontId="10" fillId="0" borderId="1" xfId="1" applyNumberFormat="1" applyFont="1" applyBorder="1" applyAlignment="1">
      <alignment horizontal="center"/>
    </xf>
    <xf numFmtId="1" fontId="11" fillId="0" borderId="1" xfId="1" applyNumberFormat="1" applyFont="1" applyBorder="1" applyAlignment="1">
      <alignment horizontal="center" wrapText="1"/>
    </xf>
    <xf numFmtId="1" fontId="11" fillId="0" borderId="1" xfId="1" applyNumberFormat="1" applyFont="1" applyBorder="1" applyAlignment="1">
      <alignment horizontal="center" vertical="center"/>
    </xf>
    <xf numFmtId="4" fontId="11" fillId="0" borderId="1" xfId="1" applyNumberFormat="1" applyFont="1" applyBorder="1" applyAlignment="1">
      <alignment horizontal="center" vertical="center"/>
    </xf>
    <xf numFmtId="1" fontId="8" fillId="0" borderId="4" xfId="1" applyNumberFormat="1" applyFont="1" applyBorder="1" applyAlignment="1">
      <alignment horizontal="center"/>
    </xf>
    <xf numFmtId="1" fontId="11" fillId="0" borderId="4" xfId="1" applyNumberFormat="1" applyFont="1" applyBorder="1" applyAlignment="1">
      <alignment horizontal="left"/>
    </xf>
    <xf numFmtId="4" fontId="8" fillId="0" borderId="4" xfId="1" applyNumberFormat="1" applyFont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4" fontId="8" fillId="0" borderId="0" xfId="1" applyNumberFormat="1" applyFont="1" applyBorder="1" applyAlignment="1">
      <alignment horizontal="center"/>
    </xf>
    <xf numFmtId="167" fontId="19" fillId="0" borderId="0" xfId="1" applyNumberFormat="1" applyFont="1"/>
    <xf numFmtId="2" fontId="19" fillId="0" borderId="0" xfId="1" applyNumberFormat="1" applyFont="1"/>
    <xf numFmtId="1" fontId="11" fillId="0" borderId="2" xfId="1" applyNumberFormat="1" applyFont="1" applyBorder="1" applyAlignment="1">
      <alignment horizontal="center" wrapText="1"/>
    </xf>
    <xf numFmtId="4" fontId="4" fillId="0" borderId="0" xfId="1" applyNumberFormat="1" applyBorder="1"/>
    <xf numFmtId="0" fontId="0" fillId="0" borderId="0" xfId="0" applyBorder="1"/>
    <xf numFmtId="0" fontId="5" fillId="0" borderId="0" xfId="1" applyFont="1" applyBorder="1" applyAlignment="1">
      <alignment horizontal="center"/>
    </xf>
    <xf numFmtId="0" fontId="14" fillId="0" borderId="0" xfId="334" applyFont="1" applyFill="1" applyBorder="1" applyAlignment="1" applyProtection="1">
      <alignment horizontal="center"/>
      <protection locked="0"/>
    </xf>
    <xf numFmtId="0" fontId="13" fillId="0" borderId="0" xfId="334" applyFont="1" applyFill="1" applyProtection="1">
      <protection locked="0"/>
    </xf>
    <xf numFmtId="0" fontId="14" fillId="3" borderId="2" xfId="309" applyFont="1" applyFill="1" applyBorder="1" applyAlignment="1" applyProtection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3" fillId="3" borderId="2" xfId="309" applyFont="1" applyFill="1" applyBorder="1" applyAlignment="1" applyProtection="1">
      <alignment vertical="center" wrapText="1"/>
    </xf>
    <xf numFmtId="0" fontId="13" fillId="3" borderId="2" xfId="309" applyFont="1" applyFill="1" applyBorder="1" applyAlignment="1" applyProtection="1">
      <alignment horizontal="center" vertical="center" wrapText="1"/>
    </xf>
    <xf numFmtId="0" fontId="13" fillId="0" borderId="2" xfId="309" applyFont="1" applyFill="1" applyBorder="1" applyAlignment="1" applyProtection="1">
      <alignment horizontal="center" vertical="center" wrapText="1"/>
    </xf>
    <xf numFmtId="0" fontId="13" fillId="3" borderId="2" xfId="309" applyFont="1" applyFill="1" applyBorder="1" applyAlignment="1" applyProtection="1">
      <alignment horizontal="center" vertical="center"/>
    </xf>
    <xf numFmtId="0" fontId="13" fillId="3" borderId="2" xfId="309" applyFont="1" applyFill="1" applyBorder="1" applyAlignment="1" applyProtection="1">
      <alignment vertical="top" wrapText="1"/>
    </xf>
    <xf numFmtId="4" fontId="13" fillId="3" borderId="2" xfId="309" applyNumberFormat="1" applyFont="1" applyFill="1" applyBorder="1" applyAlignment="1" applyProtection="1">
      <alignment horizontal="center" vertical="center"/>
    </xf>
    <xf numFmtId="0" fontId="13" fillId="0" borderId="2" xfId="308" applyFont="1" applyBorder="1" applyAlignment="1" applyProtection="1">
      <alignment wrapText="1"/>
    </xf>
    <xf numFmtId="0" fontId="73" fillId="0" borderId="2" xfId="0" applyFont="1" applyBorder="1" applyAlignment="1">
      <alignment horizontal="center" vertical="center"/>
    </xf>
    <xf numFmtId="0" fontId="13" fillId="0" borderId="2" xfId="0" applyFont="1" applyBorder="1" applyAlignment="1">
      <alignment wrapText="1"/>
    </xf>
    <xf numFmtId="4" fontId="14" fillId="0" borderId="2" xfId="0" applyNumberFormat="1" applyFont="1" applyBorder="1" applyAlignment="1">
      <alignment horizontal="center" vertical="center"/>
    </xf>
    <xf numFmtId="2" fontId="3" fillId="0" borderId="0" xfId="0" applyNumberFormat="1" applyFont="1"/>
    <xf numFmtId="0" fontId="72" fillId="0" borderId="0" xfId="0" applyFont="1" applyAlignment="1">
      <alignment wrapText="1"/>
    </xf>
    <xf numFmtId="0" fontId="2" fillId="0" borderId="0" xfId="0" applyFont="1"/>
    <xf numFmtId="2" fontId="0" fillId="0" borderId="0" xfId="0" applyNumberFormat="1"/>
    <xf numFmtId="1" fontId="12" fillId="0" borderId="5" xfId="1" applyNumberFormat="1" applyFont="1" applyBorder="1" applyAlignment="1">
      <alignment horizontal="center"/>
    </xf>
    <xf numFmtId="1" fontId="12" fillId="0" borderId="6" xfId="1" applyNumberFormat="1" applyFont="1" applyBorder="1" applyAlignment="1">
      <alignment horizontal="center"/>
    </xf>
    <xf numFmtId="1" fontId="12" fillId="0" borderId="7" xfId="1" applyNumberFormat="1" applyFont="1" applyBorder="1" applyAlignment="1">
      <alignment horizontal="center"/>
    </xf>
    <xf numFmtId="0" fontId="7" fillId="0" borderId="0" xfId="1" applyFont="1" applyAlignment="1">
      <alignment horizontal="center" wrapText="1"/>
    </xf>
    <xf numFmtId="0" fontId="8" fillId="0" borderId="2" xfId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8" fillId="0" borderId="2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/>
    </xf>
    <xf numFmtId="0" fontId="8" fillId="0" borderId="3" xfId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 wrapText="1"/>
    </xf>
    <xf numFmtId="0" fontId="8" fillId="0" borderId="3" xfId="1" applyFont="1" applyBorder="1" applyAlignment="1">
      <alignment horizontal="center" vertical="center" wrapText="1"/>
    </xf>
    <xf numFmtId="0" fontId="7" fillId="0" borderId="0" xfId="1" applyFont="1" applyFill="1" applyAlignment="1">
      <alignment horizontal="center" wrapText="1"/>
    </xf>
    <xf numFmtId="1" fontId="12" fillId="0" borderId="5" xfId="1" applyNumberFormat="1" applyFont="1" applyBorder="1" applyAlignment="1">
      <alignment horizontal="center" wrapText="1"/>
    </xf>
    <xf numFmtId="1" fontId="12" fillId="0" borderId="6" xfId="1" applyNumberFormat="1" applyFont="1" applyBorder="1" applyAlignment="1">
      <alignment horizontal="center" wrapText="1"/>
    </xf>
    <xf numFmtId="1" fontId="12" fillId="0" borderId="7" xfId="1" applyNumberFormat="1" applyFont="1" applyBorder="1" applyAlignment="1">
      <alignment horizontal="center" wrapText="1"/>
    </xf>
    <xf numFmtId="0" fontId="72" fillId="3" borderId="0" xfId="334" applyFont="1" applyFill="1" applyBorder="1" applyAlignment="1" applyProtection="1">
      <alignment horizontal="center" wrapText="1"/>
      <protection locked="0"/>
    </xf>
    <xf numFmtId="0" fontId="14" fillId="3" borderId="0" xfId="334" applyFont="1" applyFill="1" applyBorder="1" applyAlignment="1" applyProtection="1">
      <alignment horizontal="center" wrapText="1"/>
      <protection locked="0"/>
    </xf>
    <xf numFmtId="0" fontId="72" fillId="0" borderId="0" xfId="0" applyFont="1" applyAlignment="1">
      <alignment horizontal="left" wrapText="1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riadna/Sum_pok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LL_TRANZIT/&#1055;&#1045;&#1042;/&#1053;&#1072;&#1090;&#1072;&#1096;&#1072;%20&#1052;&#1072;&#1088;&#1082;&#1086;&#1074;&#1072;/&#1052;&#1086;&#1080;%20&#1076;&#1086;&#1082;&#1091;&#1084;&#1077;&#1085;&#1090;&#1099;/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ARHIV/Shostak/&#1058;&#1072;&#1088;&#1080;&#1092;%202024/&#1060;&#1030;&#1053;&#1030;&#1064;%202024%20&#1088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 refreshError="1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>
            <v>0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>
            <v>0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B5">
            <v>1</v>
          </cell>
          <cell r="G5" t="str">
            <v>наявний</v>
          </cell>
        </row>
        <row r="6">
          <cell r="B6">
            <v>2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>
            <v>0</v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2023"/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6"/>
      <sheetName val="Д6.1"/>
      <sheetName val="Д7"/>
      <sheetName val="Д8"/>
      <sheetName val="Д9 "/>
      <sheetName val="додаток 9.1"/>
      <sheetName val="Вода "/>
      <sheetName val="Д10"/>
      <sheetName val="11"/>
      <sheetName val="13"/>
      <sheetName val="13.1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Додаток 1-8"/>
      <sheetName val="ГВП "/>
      <sheetName val="Додатки 9-10"/>
      <sheetName val="Лист1"/>
      <sheetName val="Лист1 (3)"/>
      <sheetName val="Лист1 (4)"/>
      <sheetName val="Лист1 (5)"/>
      <sheetName val="Структура тарифів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0">
          <cell r="E10">
            <v>1710.7623132406441</v>
          </cell>
        </row>
        <row r="14">
          <cell r="E14">
            <v>905.971105534255</v>
          </cell>
        </row>
      </sheetData>
      <sheetData sheetId="10">
        <row r="14">
          <cell r="E14">
            <v>952.75662293797734</v>
          </cell>
        </row>
        <row r="18">
          <cell r="E18">
            <v>14.805932728626408</v>
          </cell>
        </row>
      </sheetData>
      <sheetData sheetId="11">
        <row r="21">
          <cell r="G21">
            <v>74941.509999999995</v>
          </cell>
        </row>
      </sheetData>
      <sheetData sheetId="12"/>
      <sheetData sheetId="13"/>
      <sheetData sheetId="14"/>
      <sheetData sheetId="15"/>
      <sheetData sheetId="16"/>
      <sheetData sheetId="17">
        <row r="24">
          <cell r="I24">
            <v>178.52486803494861</v>
          </cell>
          <cell r="K24">
            <v>256.95996506481492</v>
          </cell>
          <cell r="M24">
            <v>259.94207670366882</v>
          </cell>
        </row>
        <row r="67">
          <cell r="I67">
            <v>181.30269924455277</v>
          </cell>
          <cell r="K67">
            <v>259.85074367091124</v>
          </cell>
          <cell r="M67">
            <v>262.72923377283394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C2:K429"/>
  <sheetViews>
    <sheetView topLeftCell="A457" workbookViewId="0">
      <selection activeCell="D8" sqref="D8"/>
    </sheetView>
  </sheetViews>
  <sheetFormatPr defaultColWidth="9.140625" defaultRowHeight="12.75"/>
  <cols>
    <col min="1" max="2" width="9.140625" style="1"/>
    <col min="3" max="3" width="6.5703125" style="1" customWidth="1"/>
    <col min="4" max="4" width="33.140625" style="1" customWidth="1"/>
    <col min="5" max="5" width="12.7109375" style="1" customWidth="1"/>
    <col min="6" max="6" width="12.140625" style="1" customWidth="1"/>
    <col min="7" max="7" width="11.140625" style="1" customWidth="1"/>
    <col min="8" max="8" width="10.42578125" style="1" customWidth="1"/>
    <col min="9" max="9" width="12.140625" style="1" customWidth="1"/>
    <col min="10" max="16384" width="9.140625" style="1"/>
  </cols>
  <sheetData>
    <row r="2" spans="3:9">
      <c r="F2" s="2" t="s">
        <v>0</v>
      </c>
    </row>
    <row r="4" spans="3:9">
      <c r="F4" s="2" t="s">
        <v>1</v>
      </c>
      <c r="H4" s="2"/>
      <c r="I4" s="3"/>
    </row>
    <row r="5" spans="3:9">
      <c r="D5" s="2"/>
      <c r="E5" s="2"/>
      <c r="F5" s="2" t="s">
        <v>2</v>
      </c>
      <c r="H5" s="2"/>
      <c r="I5" s="4"/>
    </row>
    <row r="6" spans="3:9">
      <c r="F6" s="2" t="s">
        <v>166</v>
      </c>
      <c r="H6" s="5"/>
      <c r="I6" s="3"/>
    </row>
    <row r="7" spans="3:9">
      <c r="H7" s="2"/>
      <c r="I7" s="3"/>
    </row>
    <row r="8" spans="3:9" ht="15" customHeight="1">
      <c r="G8" s="2"/>
      <c r="H8" s="3"/>
      <c r="I8" s="3"/>
    </row>
    <row r="9" spans="3:9" ht="33" customHeight="1">
      <c r="C9" s="147" t="s">
        <v>3</v>
      </c>
      <c r="D9" s="147"/>
      <c r="E9" s="147"/>
      <c r="F9" s="147"/>
      <c r="G9" s="147"/>
      <c r="H9" s="147"/>
      <c r="I9" s="6"/>
    </row>
    <row r="10" spans="3:9" ht="12.75" customHeight="1">
      <c r="C10" s="5"/>
      <c r="D10" s="5"/>
      <c r="E10" s="5"/>
      <c r="F10" s="5"/>
      <c r="G10" s="5"/>
      <c r="H10" s="7"/>
      <c r="I10" s="7"/>
    </row>
    <row r="11" spans="3:9" ht="18" customHeight="1">
      <c r="C11" s="149" t="s">
        <v>4</v>
      </c>
      <c r="D11" s="149" t="s">
        <v>5</v>
      </c>
      <c r="E11" s="154" t="s">
        <v>6</v>
      </c>
      <c r="F11" s="152" t="s">
        <v>7</v>
      </c>
      <c r="G11" s="152"/>
      <c r="H11" s="152"/>
      <c r="I11" s="7"/>
    </row>
    <row r="12" spans="3:9" ht="66.75" customHeight="1">
      <c r="C12" s="153"/>
      <c r="D12" s="150"/>
      <c r="E12" s="155"/>
      <c r="F12" s="8" t="s">
        <v>8</v>
      </c>
      <c r="G12" s="9" t="s">
        <v>9</v>
      </c>
      <c r="H12" s="8" t="s">
        <v>10</v>
      </c>
      <c r="I12" s="10"/>
    </row>
    <row r="13" spans="3:9">
      <c r="C13" s="11">
        <v>1</v>
      </c>
      <c r="D13" s="11">
        <v>2</v>
      </c>
      <c r="E13" s="11">
        <v>3</v>
      </c>
      <c r="F13" s="11">
        <v>4</v>
      </c>
      <c r="G13" s="11">
        <v>5</v>
      </c>
      <c r="H13" s="11">
        <v>6</v>
      </c>
      <c r="I13" s="12"/>
    </row>
    <row r="14" spans="3:9">
      <c r="C14" s="11"/>
      <c r="D14" s="11"/>
      <c r="E14" s="11"/>
      <c r="F14" s="11"/>
      <c r="G14" s="11"/>
      <c r="H14" s="11"/>
      <c r="I14" s="12"/>
    </row>
    <row r="15" spans="3:9">
      <c r="C15" s="13" t="s">
        <v>11</v>
      </c>
      <c r="D15" s="14" t="s">
        <v>12</v>
      </c>
      <c r="E15" s="15">
        <f>E19+E34+E41+E42+E46</f>
        <v>215510.88385632203</v>
      </c>
      <c r="F15" s="15">
        <f>F19+F34+F41+F42+F46</f>
        <v>2052.9147758887725</v>
      </c>
      <c r="G15" s="15">
        <f>G19+G34+G41+G42+G46</f>
        <v>3347.7428834235329</v>
      </c>
      <c r="H15" s="15">
        <f>H19+H34+H41+H42+H46</f>
        <v>3397.8825938525688</v>
      </c>
      <c r="I15" s="16">
        <f>[11]Д6!E10*1.2</f>
        <v>2052.914775888773</v>
      </c>
    </row>
    <row r="16" spans="3:9">
      <c r="C16" s="11"/>
      <c r="D16" s="11" t="s">
        <v>13</v>
      </c>
      <c r="E16" s="11"/>
      <c r="F16" s="11"/>
      <c r="G16" s="11"/>
      <c r="H16" s="11"/>
      <c r="I16" s="12"/>
    </row>
    <row r="17" spans="3:9">
      <c r="C17" s="11" t="s">
        <v>14</v>
      </c>
      <c r="D17" s="144" t="s">
        <v>15</v>
      </c>
      <c r="E17" s="145"/>
      <c r="F17" s="145"/>
      <c r="G17" s="145"/>
      <c r="H17" s="146"/>
      <c r="I17" s="12"/>
    </row>
    <row r="18" spans="3:9">
      <c r="C18" s="11"/>
      <c r="D18" s="11"/>
      <c r="E18" s="11"/>
      <c r="F18" s="11"/>
      <c r="G18" s="11"/>
      <c r="H18" s="11"/>
      <c r="I18" s="12"/>
    </row>
    <row r="19" spans="3:9">
      <c r="C19" s="17">
        <v>1</v>
      </c>
      <c r="D19" s="18" t="s">
        <v>16</v>
      </c>
      <c r="E19" s="19">
        <f>E20+E25+E26+E30</f>
        <v>163425.92542013945</v>
      </c>
      <c r="F19" s="19">
        <f>F20+F25+F26+F30</f>
        <v>1544.3949195517957</v>
      </c>
      <c r="G19" s="19">
        <f>G20+G25+G26+G30</f>
        <v>2582.5477496585422</v>
      </c>
      <c r="H19" s="19">
        <f>H20+H25+H26+H30</f>
        <v>2623.205860232561</v>
      </c>
      <c r="I19" s="20"/>
    </row>
    <row r="20" spans="3:9">
      <c r="C20" s="21" t="s">
        <v>17</v>
      </c>
      <c r="D20" s="22" t="s">
        <v>18</v>
      </c>
      <c r="E20" s="19">
        <f>SUM(E21:E24)</f>
        <v>122802.40068194838</v>
      </c>
      <c r="F20" s="19">
        <f>SUM(F21:F24)</f>
        <v>1103.8078471312806</v>
      </c>
      <c r="G20" s="19">
        <f>SUM(G21:G24)</f>
        <v>2141.9606772380271</v>
      </c>
      <c r="H20" s="19">
        <f>SUM(H21:H24)</f>
        <v>2182.6187878120459</v>
      </c>
      <c r="I20" s="20"/>
    </row>
    <row r="21" spans="3:9" ht="17.25" customHeight="1">
      <c r="C21" s="23" t="s">
        <v>19</v>
      </c>
      <c r="D21" s="24" t="s">
        <v>20</v>
      </c>
      <c r="E21" s="25">
        <v>122211.28116194838</v>
      </c>
      <c r="F21" s="26">
        <v>1097.3967929343371</v>
      </c>
      <c r="G21" s="26">
        <v>2135.5496230410836</v>
      </c>
      <c r="H21" s="26">
        <v>2176.2077336151024</v>
      </c>
      <c r="I21" s="27"/>
    </row>
    <row r="22" spans="3:9" ht="13.5" customHeight="1">
      <c r="C22" s="23" t="s">
        <v>21</v>
      </c>
      <c r="D22" s="28" t="s">
        <v>22</v>
      </c>
      <c r="E22" s="25">
        <v>0</v>
      </c>
      <c r="F22" s="26">
        <v>0</v>
      </c>
      <c r="G22" s="26">
        <v>0</v>
      </c>
      <c r="H22" s="26">
        <v>0</v>
      </c>
      <c r="I22" s="27"/>
    </row>
    <row r="23" spans="3:9" ht="24" customHeight="1">
      <c r="C23" s="23" t="s">
        <v>23</v>
      </c>
      <c r="D23" s="29" t="s">
        <v>24</v>
      </c>
      <c r="E23" s="25">
        <v>0</v>
      </c>
      <c r="F23" s="30">
        <v>0</v>
      </c>
      <c r="G23" s="30">
        <v>0</v>
      </c>
      <c r="H23" s="30">
        <v>0</v>
      </c>
      <c r="I23" s="27"/>
    </row>
    <row r="24" spans="3:9" ht="23.25" customHeight="1">
      <c r="C24" s="23" t="s">
        <v>25</v>
      </c>
      <c r="D24" s="29" t="s">
        <v>26</v>
      </c>
      <c r="E24" s="25">
        <v>591.11951999999997</v>
      </c>
      <c r="F24" s="30">
        <v>6.4110541969435548</v>
      </c>
      <c r="G24" s="30">
        <v>6.4110541969435548</v>
      </c>
      <c r="H24" s="30">
        <v>6.4110541969435548</v>
      </c>
      <c r="I24" s="27"/>
    </row>
    <row r="25" spans="3:9" ht="15" customHeight="1">
      <c r="C25" s="21" t="s">
        <v>27</v>
      </c>
      <c r="D25" s="31" t="s">
        <v>28</v>
      </c>
      <c r="E25" s="32">
        <v>21126.776469999997</v>
      </c>
      <c r="F25" s="19">
        <v>229.13286462927465</v>
      </c>
      <c r="G25" s="19">
        <v>229.13286462927468</v>
      </c>
      <c r="H25" s="19">
        <v>229.13286462927468</v>
      </c>
      <c r="I25" s="20"/>
    </row>
    <row r="26" spans="3:9" ht="12.75" customHeight="1">
      <c r="C26" s="21" t="s">
        <v>29</v>
      </c>
      <c r="D26" s="33" t="s">
        <v>30</v>
      </c>
      <c r="E26" s="19">
        <f>SUM(E27:E29)</f>
        <v>16137.028195599982</v>
      </c>
      <c r="F26" s="19">
        <f>SUM(F27:F29)</f>
        <v>175.01598042236492</v>
      </c>
      <c r="G26" s="19">
        <f>SUM(G27:G29)</f>
        <v>175.01598042236492</v>
      </c>
      <c r="H26" s="19">
        <f>SUM(H27:H29)</f>
        <v>175.01598042236492</v>
      </c>
      <c r="I26" s="20"/>
    </row>
    <row r="27" spans="3:9" ht="12.75" customHeight="1">
      <c r="C27" s="23" t="s">
        <v>31</v>
      </c>
      <c r="D27" s="34" t="s">
        <v>32</v>
      </c>
      <c r="E27" s="25">
        <v>4369.6482133999998</v>
      </c>
      <c r="F27" s="26">
        <v>47.391518246064649</v>
      </c>
      <c r="G27" s="26">
        <v>47.391518246064649</v>
      </c>
      <c r="H27" s="26">
        <v>47.391518246064649</v>
      </c>
      <c r="I27" s="27"/>
    </row>
    <row r="28" spans="3:9" ht="15" customHeight="1">
      <c r="C28" s="23" t="s">
        <v>33</v>
      </c>
      <c r="D28" s="34" t="s">
        <v>34</v>
      </c>
      <c r="E28" s="25">
        <v>1718.2113800000018</v>
      </c>
      <c r="F28" s="26">
        <v>18.635057558216296</v>
      </c>
      <c r="G28" s="26">
        <v>18.635057558216296</v>
      </c>
      <c r="H28" s="26">
        <v>18.635057558216296</v>
      </c>
      <c r="I28" s="27"/>
    </row>
    <row r="29" spans="3:9" ht="12" customHeight="1">
      <c r="C29" s="23" t="s">
        <v>35</v>
      </c>
      <c r="D29" s="29" t="s">
        <v>36</v>
      </c>
      <c r="E29" s="25">
        <v>10049.168602199979</v>
      </c>
      <c r="F29" s="26">
        <v>108.98940461808397</v>
      </c>
      <c r="G29" s="26">
        <v>108.98940461808397</v>
      </c>
      <c r="H29" s="26">
        <v>108.98940461808397</v>
      </c>
      <c r="I29" s="27"/>
    </row>
    <row r="30" spans="3:9" ht="21" customHeight="1">
      <c r="C30" s="21" t="s">
        <v>37</v>
      </c>
      <c r="D30" s="31" t="s">
        <v>38</v>
      </c>
      <c r="E30" s="19">
        <f>SUM(E31:E33)</f>
        <v>3359.7200725910925</v>
      </c>
      <c r="F30" s="19">
        <f>SUM(F31:F33)</f>
        <v>36.438227368875637</v>
      </c>
      <c r="G30" s="19">
        <f>SUM(G31:G33)</f>
        <v>36.438227368875637</v>
      </c>
      <c r="H30" s="19">
        <f>SUM(H31:H33)</f>
        <v>36.438227368875637</v>
      </c>
      <c r="I30" s="20"/>
    </row>
    <row r="31" spans="3:9" ht="15" customHeight="1">
      <c r="C31" s="23" t="s">
        <v>39</v>
      </c>
      <c r="D31" s="35" t="s">
        <v>28</v>
      </c>
      <c r="E31" s="25">
        <v>2117.3487988529919</v>
      </c>
      <c r="F31" s="26">
        <v>22.963947973296278</v>
      </c>
      <c r="G31" s="26">
        <v>22.963947973296278</v>
      </c>
      <c r="H31" s="26">
        <v>22.963947973296278</v>
      </c>
      <c r="I31" s="27"/>
    </row>
    <row r="32" spans="3:9" ht="13.5" customHeight="1">
      <c r="C32" s="23" t="s">
        <v>40</v>
      </c>
      <c r="D32" s="34" t="s">
        <v>32</v>
      </c>
      <c r="E32" s="25">
        <v>428.76422268306897</v>
      </c>
      <c r="F32" s="26">
        <v>4.6502112962392621</v>
      </c>
      <c r="G32" s="26">
        <v>4.6502112962392621</v>
      </c>
      <c r="H32" s="26">
        <v>4.6502112962392621</v>
      </c>
      <c r="I32" s="27"/>
    </row>
    <row r="33" spans="3:9">
      <c r="C33" s="23" t="s">
        <v>41</v>
      </c>
      <c r="D33" s="29" t="s">
        <v>42</v>
      </c>
      <c r="E33" s="25">
        <v>813.60705105503166</v>
      </c>
      <c r="F33" s="26">
        <v>8.8240680993400957</v>
      </c>
      <c r="G33" s="26">
        <v>8.8240680993400957</v>
      </c>
      <c r="H33" s="26">
        <v>8.8240680993400957</v>
      </c>
      <c r="I33" s="27"/>
    </row>
    <row r="34" spans="3:9" ht="19.5" customHeight="1">
      <c r="C34" s="21" t="s">
        <v>43</v>
      </c>
      <c r="D34" s="31" t="s">
        <v>44</v>
      </c>
      <c r="E34" s="19">
        <f>SUM(E35:E37)</f>
        <v>8497.7503885254573</v>
      </c>
      <c r="F34" s="19">
        <f>SUM(F35:F37)</f>
        <v>92.163321375235356</v>
      </c>
      <c r="G34" s="19">
        <f>SUM(G35:G37)</f>
        <v>92.163321375235356</v>
      </c>
      <c r="H34" s="19">
        <f>SUM(H35:H37)</f>
        <v>92.163321375235356</v>
      </c>
      <c r="I34" s="20"/>
    </row>
    <row r="35" spans="3:9" ht="15" customHeight="1">
      <c r="C35" s="23" t="s">
        <v>45</v>
      </c>
      <c r="D35" s="35" t="s">
        <v>28</v>
      </c>
      <c r="E35" s="25">
        <v>6496.4609306170869</v>
      </c>
      <c r="F35" s="26">
        <v>70.458108225748504</v>
      </c>
      <c r="G35" s="26">
        <v>70.458108225748504</v>
      </c>
      <c r="H35" s="26">
        <v>70.458108225748504</v>
      </c>
      <c r="I35" s="27"/>
    </row>
    <row r="36" spans="3:9" ht="12.75" customHeight="1">
      <c r="C36" s="23" t="s">
        <v>46</v>
      </c>
      <c r="D36" s="34" t="s">
        <v>32</v>
      </c>
      <c r="E36" s="25">
        <v>1339.7173771444077</v>
      </c>
      <c r="F36" s="26">
        <v>14.530057666611764</v>
      </c>
      <c r="G36" s="26">
        <v>14.530057666611764</v>
      </c>
      <c r="H36" s="26">
        <v>14.530057666611764</v>
      </c>
      <c r="I36" s="27"/>
    </row>
    <row r="37" spans="3:9">
      <c r="C37" s="23" t="s">
        <v>47</v>
      </c>
      <c r="D37" s="29" t="s">
        <v>42</v>
      </c>
      <c r="E37" s="25">
        <v>661.57208076396273</v>
      </c>
      <c r="F37" s="26">
        <v>7.1751554828750788</v>
      </c>
      <c r="G37" s="26">
        <v>7.1751554828750779</v>
      </c>
      <c r="H37" s="26">
        <v>7.1751554828750779</v>
      </c>
      <c r="I37" s="27"/>
    </row>
    <row r="38" spans="3:9">
      <c r="C38" s="36" t="s">
        <v>48</v>
      </c>
      <c r="D38" s="37" t="s">
        <v>49</v>
      </c>
      <c r="E38" s="25">
        <v>0</v>
      </c>
      <c r="F38" s="26">
        <v>0</v>
      </c>
      <c r="G38" s="26">
        <v>0</v>
      </c>
      <c r="H38" s="26">
        <v>0</v>
      </c>
      <c r="I38" s="27"/>
    </row>
    <row r="39" spans="3:9" ht="13.5" customHeight="1">
      <c r="C39" s="21" t="s">
        <v>50</v>
      </c>
      <c r="D39" s="33" t="s">
        <v>51</v>
      </c>
      <c r="E39" s="32">
        <v>0</v>
      </c>
      <c r="F39" s="19">
        <v>0</v>
      </c>
      <c r="G39" s="19">
        <v>0</v>
      </c>
      <c r="H39" s="19">
        <v>0</v>
      </c>
      <c r="I39" s="20"/>
    </row>
    <row r="40" spans="3:9" ht="12.75" customHeight="1">
      <c r="C40" s="21" t="s">
        <v>52</v>
      </c>
      <c r="D40" s="38" t="s">
        <v>53</v>
      </c>
      <c r="E40" s="32">
        <v>0</v>
      </c>
      <c r="F40" s="19">
        <v>0</v>
      </c>
      <c r="G40" s="19">
        <v>0</v>
      </c>
      <c r="H40" s="19">
        <v>0</v>
      </c>
      <c r="I40" s="20"/>
    </row>
    <row r="41" spans="3:9" ht="27" customHeight="1">
      <c r="C41" s="39" t="s">
        <v>54</v>
      </c>
      <c r="D41" s="40" t="s">
        <v>55</v>
      </c>
      <c r="E41" s="32">
        <v>791.78037259021221</v>
      </c>
      <c r="F41" s="41">
        <v>8.7417426765313468</v>
      </c>
      <c r="G41" s="41">
        <v>8.0862223111488269</v>
      </c>
      <c r="H41" s="41">
        <v>7.584879338365508</v>
      </c>
      <c r="I41" s="42"/>
    </row>
    <row r="42" spans="3:9" ht="21" customHeight="1">
      <c r="C42" s="43" t="s">
        <v>56</v>
      </c>
      <c r="D42" s="38" t="s">
        <v>57</v>
      </c>
      <c r="E42" s="19">
        <f>SUM(E43:E45)</f>
        <v>6876.9470323465966</v>
      </c>
      <c r="F42" s="19">
        <f>SUM(F43:F45)</f>
        <v>65.462329637081254</v>
      </c>
      <c r="G42" s="19">
        <f>SUM(G43:G45)</f>
        <v>106.98844284135112</v>
      </c>
      <c r="H42" s="19">
        <f>SUM(H43:H45)</f>
        <v>108.61476726431184</v>
      </c>
      <c r="I42" s="20"/>
    </row>
    <row r="43" spans="3:9" ht="15.75" customHeight="1">
      <c r="C43" s="36" t="s">
        <v>58</v>
      </c>
      <c r="D43" s="37" t="s">
        <v>59</v>
      </c>
      <c r="E43" s="25">
        <v>1237.8504658223874</v>
      </c>
      <c r="F43" s="26">
        <v>11.783219334674627</v>
      </c>
      <c r="G43" s="26">
        <v>19.257919711443201</v>
      </c>
      <c r="H43" s="26">
        <v>19.550658107576133</v>
      </c>
      <c r="I43" s="20"/>
    </row>
    <row r="44" spans="3:9" ht="21.75" customHeight="1">
      <c r="C44" s="36" t="s">
        <v>60</v>
      </c>
      <c r="D44" s="37" t="s">
        <v>61</v>
      </c>
      <c r="E44" s="25">
        <v>0</v>
      </c>
      <c r="F44" s="30">
        <v>0</v>
      </c>
      <c r="G44" s="30">
        <v>0</v>
      </c>
      <c r="H44" s="30">
        <v>0</v>
      </c>
      <c r="I44" s="20"/>
    </row>
    <row r="45" spans="3:9" ht="14.25" customHeight="1">
      <c r="C45" s="36" t="s">
        <v>62</v>
      </c>
      <c r="D45" s="37" t="s">
        <v>63</v>
      </c>
      <c r="E45" s="25">
        <v>5639.0965665242093</v>
      </c>
      <c r="F45" s="26">
        <v>53.679110302406627</v>
      </c>
      <c r="G45" s="26">
        <v>87.730523129907908</v>
      </c>
      <c r="H45" s="26">
        <v>89.064109156735697</v>
      </c>
      <c r="I45" s="20"/>
    </row>
    <row r="46" spans="3:9">
      <c r="C46" s="21" t="s">
        <v>64</v>
      </c>
      <c r="D46" s="44" t="s">
        <v>65</v>
      </c>
      <c r="E46" s="45">
        <v>35918.480642720344</v>
      </c>
      <c r="F46" s="45">
        <v>342.15246264812879</v>
      </c>
      <c r="G46" s="45">
        <v>557.95714723725553</v>
      </c>
      <c r="H46" s="45">
        <v>566.31376564209484</v>
      </c>
      <c r="I46" s="20"/>
    </row>
    <row r="47" spans="3:9" ht="22.5" customHeight="1">
      <c r="C47" s="39" t="s">
        <v>66</v>
      </c>
      <c r="D47" s="38" t="s">
        <v>67</v>
      </c>
      <c r="E47" s="46">
        <v>92203.169999999984</v>
      </c>
      <c r="F47" s="41">
        <v>72027.049999999988</v>
      </c>
      <c r="G47" s="41">
        <v>18161.219999999998</v>
      </c>
      <c r="H47" s="41">
        <v>2014.8999999999999</v>
      </c>
      <c r="I47" s="42"/>
    </row>
    <row r="48" spans="3:9">
      <c r="C48" s="5"/>
      <c r="D48" s="5"/>
      <c r="E48" s="5"/>
      <c r="F48" s="47" t="e">
        <f>F19+F34+F42+#REF!+F41</f>
        <v>#REF!</v>
      </c>
      <c r="G48" s="47" t="e">
        <f>G19+G34+G42+#REF!+G41</f>
        <v>#REF!</v>
      </c>
      <c r="H48" s="47" t="e">
        <f>H19+H34+H42+#REF!+H41</f>
        <v>#REF!</v>
      </c>
      <c r="I48" s="7"/>
    </row>
    <row r="49" spans="3:9">
      <c r="C49" s="5"/>
      <c r="D49" s="5"/>
      <c r="E49" s="5"/>
      <c r="F49" s="5"/>
      <c r="G49" s="5"/>
      <c r="H49" s="7"/>
      <c r="I49" s="7"/>
    </row>
    <row r="50" spans="3:9">
      <c r="C50" s="5"/>
      <c r="D50" s="5"/>
      <c r="E50" s="5"/>
      <c r="F50" s="5"/>
      <c r="G50" s="48"/>
      <c r="H50" s="7"/>
      <c r="I50" s="7"/>
    </row>
    <row r="51" spans="3:9" ht="14.25">
      <c r="C51" s="49" t="s">
        <v>68</v>
      </c>
      <c r="E51" s="49"/>
      <c r="F51" s="49"/>
      <c r="H51" s="50" t="s">
        <v>69</v>
      </c>
      <c r="I51" s="51"/>
    </row>
    <row r="52" spans="3:9" ht="14.25">
      <c r="C52" s="5"/>
      <c r="D52" s="49"/>
      <c r="E52" s="49"/>
      <c r="F52" s="49"/>
      <c r="G52" s="5"/>
      <c r="H52" s="7"/>
      <c r="I52" s="51"/>
    </row>
    <row r="53" spans="3:9" ht="14.25">
      <c r="C53" s="5"/>
      <c r="D53" s="49"/>
      <c r="E53" s="49"/>
      <c r="F53" s="2" t="s">
        <v>70</v>
      </c>
      <c r="G53" s="5"/>
      <c r="H53" s="7"/>
      <c r="I53" s="51"/>
    </row>
    <row r="54" spans="3:9" ht="14.25">
      <c r="C54" s="5"/>
      <c r="D54" s="49"/>
      <c r="E54" s="49"/>
      <c r="H54" s="5"/>
      <c r="I54" s="51"/>
    </row>
    <row r="55" spans="3:9" ht="14.25">
      <c r="C55" s="5"/>
      <c r="D55" s="49"/>
      <c r="E55" s="49"/>
      <c r="F55" s="2" t="s">
        <v>1</v>
      </c>
      <c r="H55" s="5"/>
      <c r="I55" s="51"/>
    </row>
    <row r="56" spans="3:9">
      <c r="C56" s="5"/>
      <c r="D56" s="2"/>
      <c r="E56" s="2"/>
      <c r="F56" s="2" t="s">
        <v>2</v>
      </c>
      <c r="H56" s="2"/>
      <c r="I56" s="4"/>
    </row>
    <row r="57" spans="3:9">
      <c r="C57" s="5"/>
      <c r="F57" s="2" t="s">
        <v>166</v>
      </c>
      <c r="H57" s="5"/>
      <c r="I57" s="3"/>
    </row>
    <row r="58" spans="3:9" ht="15" customHeight="1">
      <c r="C58" s="5"/>
      <c r="G58" s="5"/>
      <c r="H58" s="7"/>
      <c r="I58" s="3"/>
    </row>
    <row r="59" spans="3:9" ht="49.5" customHeight="1">
      <c r="C59" s="147" t="s">
        <v>71</v>
      </c>
      <c r="D59" s="147"/>
      <c r="E59" s="147"/>
      <c r="F59" s="147"/>
      <c r="G59" s="147"/>
      <c r="H59" s="147"/>
      <c r="I59" s="6"/>
    </row>
    <row r="60" spans="3:9">
      <c r="C60" s="5"/>
      <c r="D60" s="5"/>
      <c r="E60" s="5"/>
      <c r="F60" s="5"/>
      <c r="G60" s="5"/>
      <c r="H60" s="7"/>
      <c r="I60" s="7"/>
    </row>
    <row r="61" spans="3:9" ht="12.75" customHeight="1">
      <c r="C61" s="149" t="s">
        <v>4</v>
      </c>
      <c r="D61" s="149" t="s">
        <v>5</v>
      </c>
      <c r="E61" s="154" t="s">
        <v>6</v>
      </c>
      <c r="F61" s="152" t="s">
        <v>7</v>
      </c>
      <c r="G61" s="152"/>
      <c r="H61" s="152"/>
      <c r="I61" s="7"/>
    </row>
    <row r="62" spans="3:9" ht="60" customHeight="1">
      <c r="C62" s="153"/>
      <c r="D62" s="150"/>
      <c r="E62" s="155"/>
      <c r="F62" s="8" t="s">
        <v>8</v>
      </c>
      <c r="G62" s="9" t="s">
        <v>9</v>
      </c>
      <c r="H62" s="8" t="s">
        <v>10</v>
      </c>
      <c r="I62" s="10"/>
    </row>
    <row r="63" spans="3:9">
      <c r="C63" s="11">
        <v>1</v>
      </c>
      <c r="D63" s="11">
        <v>2</v>
      </c>
      <c r="E63" s="11">
        <v>3</v>
      </c>
      <c r="F63" s="11">
        <v>4</v>
      </c>
      <c r="G63" s="11">
        <v>5</v>
      </c>
      <c r="H63" s="11">
        <v>6</v>
      </c>
      <c r="I63" s="12"/>
    </row>
    <row r="64" spans="3:9">
      <c r="C64" s="11"/>
      <c r="D64" s="11"/>
      <c r="E64" s="11"/>
      <c r="F64" s="11"/>
      <c r="G64" s="11"/>
      <c r="H64" s="11"/>
      <c r="I64" s="12"/>
    </row>
    <row r="65" spans="3:9" ht="36">
      <c r="C65" s="13" t="s">
        <v>11</v>
      </c>
      <c r="D65" s="52" t="s">
        <v>72</v>
      </c>
      <c r="E65" s="53">
        <f>E69+E83+E87+E88+E89+E90+E91+E92+E96</f>
        <v>54932.737327444862</v>
      </c>
      <c r="F65" s="53">
        <f>F69+F83+F87+F88+F89+F90+F91+F92+F96</f>
        <v>1087.165326641106</v>
      </c>
      <c r="G65" s="53">
        <f>G69+G83+G87+G88+G89+G90+G91+G92+G96</f>
        <v>1383.4548059190522</v>
      </c>
      <c r="H65" s="53">
        <f>H69+H83+H87+H88+H89+H90+H91+H92+H96</f>
        <v>1393.5201997264039</v>
      </c>
      <c r="I65" s="54">
        <f>[11]Д6!E14*1.2</f>
        <v>1087.165326641106</v>
      </c>
    </row>
    <row r="66" spans="3:9">
      <c r="C66" s="11"/>
      <c r="D66" s="11" t="s">
        <v>73</v>
      </c>
      <c r="E66" s="11"/>
      <c r="F66" s="11"/>
      <c r="G66" s="11"/>
      <c r="H66" s="11"/>
      <c r="I66" s="12"/>
    </row>
    <row r="67" spans="3:9" ht="25.5" customHeight="1">
      <c r="C67" s="11" t="s">
        <v>14</v>
      </c>
      <c r="D67" s="157" t="s">
        <v>74</v>
      </c>
      <c r="E67" s="158"/>
      <c r="F67" s="158"/>
      <c r="G67" s="158"/>
      <c r="H67" s="159"/>
      <c r="I67" s="12"/>
    </row>
    <row r="68" spans="3:9">
      <c r="C68" s="11"/>
      <c r="D68" s="11"/>
      <c r="E68" s="11"/>
      <c r="F68" s="11"/>
      <c r="G68" s="11"/>
      <c r="H68" s="11"/>
      <c r="I68" s="12"/>
    </row>
    <row r="69" spans="3:9">
      <c r="C69" s="17">
        <v>1</v>
      </c>
      <c r="D69" s="18" t="s">
        <v>16</v>
      </c>
      <c r="E69" s="19">
        <f>E70+E74+E75+E79</f>
        <v>20710.174098844051</v>
      </c>
      <c r="F69" s="19">
        <f>F70+F74+F75+F79</f>
        <v>448.05521869268171</v>
      </c>
      <c r="G69" s="19">
        <f>G70+G74+G75+G79</f>
        <v>448.05521869268176</v>
      </c>
      <c r="H69" s="19">
        <f>H70+H74+H75+H79</f>
        <v>448.05521869268171</v>
      </c>
      <c r="I69" s="20"/>
    </row>
    <row r="70" spans="3:9">
      <c r="C70" s="21" t="s">
        <v>17</v>
      </c>
      <c r="D70" s="22" t="s">
        <v>18</v>
      </c>
      <c r="E70" s="19">
        <f>SUM(E71:E73)</f>
        <v>12376.118481277877</v>
      </c>
      <c r="F70" s="19">
        <f>SUM(F71:F73)</f>
        <v>267.75170726377462</v>
      </c>
      <c r="G70" s="19">
        <f>SUM(G71:G73)</f>
        <v>267.75170726377468</v>
      </c>
      <c r="H70" s="19">
        <f>SUM(H71:H73)</f>
        <v>267.75170726377462</v>
      </c>
      <c r="I70" s="20"/>
    </row>
    <row r="71" spans="3:9" ht="13.5" customHeight="1">
      <c r="C71" s="23" t="s">
        <v>19</v>
      </c>
      <c r="D71" s="28" t="s">
        <v>22</v>
      </c>
      <c r="E71" s="55">
        <v>8509.1865717439832</v>
      </c>
      <c r="F71" s="26">
        <v>184.09239015100226</v>
      </c>
      <c r="G71" s="26">
        <v>184.09239015100229</v>
      </c>
      <c r="H71" s="26">
        <v>184.09239015100226</v>
      </c>
      <c r="I71" s="27"/>
    </row>
    <row r="72" spans="3:9" ht="22.5" customHeight="1">
      <c r="C72" s="23" t="s">
        <v>21</v>
      </c>
      <c r="D72" s="29" t="s">
        <v>24</v>
      </c>
      <c r="E72" s="55">
        <v>203.44982390143997</v>
      </c>
      <c r="F72" s="26">
        <v>4.4015446179293694</v>
      </c>
      <c r="G72" s="26">
        <v>4.4015446179293685</v>
      </c>
      <c r="H72" s="26">
        <v>4.4015446179293694</v>
      </c>
      <c r="I72" s="27"/>
    </row>
    <row r="73" spans="3:9" ht="24" customHeight="1">
      <c r="C73" s="23" t="s">
        <v>23</v>
      </c>
      <c r="D73" s="29" t="s">
        <v>26</v>
      </c>
      <c r="E73" s="56">
        <v>3663.4820856324559</v>
      </c>
      <c r="F73" s="30">
        <v>79.257772494842996</v>
      </c>
      <c r="G73" s="30">
        <v>79.257772494842996</v>
      </c>
      <c r="H73" s="30">
        <v>79.257772494842996</v>
      </c>
      <c r="I73" s="27"/>
    </row>
    <row r="74" spans="3:9" ht="15" customHeight="1">
      <c r="C74" s="21" t="s">
        <v>27</v>
      </c>
      <c r="D74" s="31" t="s">
        <v>28</v>
      </c>
      <c r="E74" s="57">
        <v>4933.9911979000499</v>
      </c>
      <c r="F74" s="19">
        <v>106.74466060264866</v>
      </c>
      <c r="G74" s="19">
        <v>106.74466060264866</v>
      </c>
      <c r="H74" s="19">
        <v>106.74466060264865</v>
      </c>
      <c r="I74" s="20"/>
    </row>
    <row r="75" spans="3:9" ht="15" customHeight="1">
      <c r="C75" s="21" t="s">
        <v>29</v>
      </c>
      <c r="D75" s="33" t="s">
        <v>30</v>
      </c>
      <c r="E75" s="19">
        <f>SUM(E76:E78)</f>
        <v>2974.3034062414563</v>
      </c>
      <c r="F75" s="19">
        <f>SUM(F76:F78)</f>
        <v>64.34770450414932</v>
      </c>
      <c r="G75" s="19">
        <f>SUM(G76:G78)</f>
        <v>64.34770450414932</v>
      </c>
      <c r="H75" s="19">
        <f>SUM(H76:H78)</f>
        <v>64.34770450414932</v>
      </c>
      <c r="I75" s="20"/>
    </row>
    <row r="76" spans="3:9" ht="15" customHeight="1">
      <c r="C76" s="23" t="s">
        <v>31</v>
      </c>
      <c r="D76" s="34" t="s">
        <v>32</v>
      </c>
      <c r="E76" s="58">
        <v>1066.2291904315671</v>
      </c>
      <c r="F76" s="26">
        <v>23.067384697746284</v>
      </c>
      <c r="G76" s="26">
        <v>23.067384697746284</v>
      </c>
      <c r="H76" s="26">
        <v>23.067384697746284</v>
      </c>
      <c r="I76" s="27"/>
    </row>
    <row r="77" spans="3:9">
      <c r="C77" s="23" t="s">
        <v>33</v>
      </c>
      <c r="D77" s="34" t="s">
        <v>34</v>
      </c>
      <c r="E77" s="58">
        <v>718.61347749955962</v>
      </c>
      <c r="F77" s="26">
        <v>15.546876490745923</v>
      </c>
      <c r="G77" s="26">
        <v>15.546876490745923</v>
      </c>
      <c r="H77" s="26">
        <v>15.546876490745923</v>
      </c>
      <c r="I77" s="27"/>
    </row>
    <row r="78" spans="3:9" ht="14.25" customHeight="1">
      <c r="C78" s="23" t="s">
        <v>35</v>
      </c>
      <c r="D78" s="29" t="s">
        <v>36</v>
      </c>
      <c r="E78" s="58">
        <v>1189.4607383103298</v>
      </c>
      <c r="F78" s="26">
        <v>25.733443315657109</v>
      </c>
      <c r="G78" s="26">
        <v>25.733443315657109</v>
      </c>
      <c r="H78" s="26">
        <v>25.733443315657109</v>
      </c>
      <c r="I78" s="27"/>
    </row>
    <row r="79" spans="3:9" ht="19.5" customHeight="1">
      <c r="C79" s="21" t="s">
        <v>37</v>
      </c>
      <c r="D79" s="31" t="s">
        <v>38</v>
      </c>
      <c r="E79" s="19">
        <f>SUM(E80:E82)</f>
        <v>425.76101342466626</v>
      </c>
      <c r="F79" s="19">
        <f>SUM(F80:F82)</f>
        <v>9.2111463221091032</v>
      </c>
      <c r="G79" s="19">
        <f>SUM(G80:G82)</f>
        <v>9.211146322109105</v>
      </c>
      <c r="H79" s="19">
        <f>SUM(H80:H82)</f>
        <v>9.211146322109105</v>
      </c>
      <c r="I79" s="20"/>
    </row>
    <row r="80" spans="3:9" ht="15.75" customHeight="1">
      <c r="C80" s="23" t="s">
        <v>39</v>
      </c>
      <c r="D80" s="35" t="s">
        <v>28</v>
      </c>
      <c r="E80" s="58">
        <v>268.32133359190976</v>
      </c>
      <c r="F80" s="26">
        <v>5.8050102924603326</v>
      </c>
      <c r="G80" s="26">
        <v>5.8050102924603326</v>
      </c>
      <c r="H80" s="26">
        <v>5.8050102924603326</v>
      </c>
      <c r="I80" s="27"/>
    </row>
    <row r="81" spans="3:9" ht="14.25" customHeight="1">
      <c r="C81" s="23" t="s">
        <v>40</v>
      </c>
      <c r="D81" s="34" t="s">
        <v>32</v>
      </c>
      <c r="E81" s="58">
        <v>54.33520829876614</v>
      </c>
      <c r="F81" s="26">
        <v>1.1755175751214433</v>
      </c>
      <c r="G81" s="26">
        <v>1.1755175751214431</v>
      </c>
      <c r="H81" s="26">
        <v>1.1755175751214431</v>
      </c>
      <c r="I81" s="27"/>
    </row>
    <row r="82" spans="3:9">
      <c r="C82" s="23" t="s">
        <v>41</v>
      </c>
      <c r="D82" s="29" t="s">
        <v>42</v>
      </c>
      <c r="E82" s="58">
        <v>103.10447153399035</v>
      </c>
      <c r="F82" s="26">
        <v>2.230618454527328</v>
      </c>
      <c r="G82" s="26">
        <v>2.2306184545273284</v>
      </c>
      <c r="H82" s="26">
        <v>2.2306184545273284</v>
      </c>
      <c r="I82" s="27"/>
    </row>
    <row r="83" spans="3:9" ht="19.5" customHeight="1">
      <c r="C83" s="21" t="s">
        <v>43</v>
      </c>
      <c r="D83" s="31" t="s">
        <v>44</v>
      </c>
      <c r="E83" s="19">
        <f>SUM(E84:E86)</f>
        <v>1076.8786503270073</v>
      </c>
      <c r="F83" s="19">
        <f>SUM(F84:F86)</f>
        <v>23.297780930034687</v>
      </c>
      <c r="G83" s="19">
        <f>SUM(G84:G86)</f>
        <v>23.297780930034687</v>
      </c>
      <c r="H83" s="19">
        <f>SUM(H84:H86)</f>
        <v>23.297780930034687</v>
      </c>
      <c r="I83" s="20"/>
    </row>
    <row r="84" spans="3:9" ht="15.75" customHeight="1">
      <c r="C84" s="23" t="s">
        <v>45</v>
      </c>
      <c r="D84" s="35" t="s">
        <v>28</v>
      </c>
      <c r="E84" s="58">
        <v>823.26495354719418</v>
      </c>
      <c r="F84" s="26">
        <v>17.810963685920782</v>
      </c>
      <c r="G84" s="26">
        <v>17.810963685920782</v>
      </c>
      <c r="H84" s="26">
        <v>17.810963685920782</v>
      </c>
      <c r="I84" s="27"/>
    </row>
    <row r="85" spans="3:9" ht="14.25" customHeight="1">
      <c r="C85" s="23" t="s">
        <v>46</v>
      </c>
      <c r="D85" s="34" t="s">
        <v>32</v>
      </c>
      <c r="E85" s="58">
        <v>169.77587890402245</v>
      </c>
      <c r="F85" s="26">
        <v>3.6730240985917089</v>
      </c>
      <c r="G85" s="26">
        <v>3.6730240985917089</v>
      </c>
      <c r="H85" s="26">
        <v>3.6730240985917089</v>
      </c>
      <c r="I85" s="27"/>
    </row>
    <row r="86" spans="3:9">
      <c r="C86" s="23" t="s">
        <v>47</v>
      </c>
      <c r="D86" s="29" t="s">
        <v>42</v>
      </c>
      <c r="E86" s="58">
        <v>83.837817875790648</v>
      </c>
      <c r="F86" s="26">
        <v>1.813793145522193</v>
      </c>
      <c r="G86" s="26">
        <v>1.813793145522193</v>
      </c>
      <c r="H86" s="26">
        <v>1.813793145522193</v>
      </c>
      <c r="I86" s="27"/>
    </row>
    <row r="87" spans="3:9">
      <c r="C87" s="36" t="s">
        <v>48</v>
      </c>
      <c r="D87" s="37" t="s">
        <v>75</v>
      </c>
      <c r="E87" s="58">
        <v>0</v>
      </c>
      <c r="F87" s="26">
        <v>0</v>
      </c>
      <c r="G87" s="26">
        <v>0</v>
      </c>
      <c r="H87" s="26">
        <v>0</v>
      </c>
      <c r="I87" s="27"/>
    </row>
    <row r="88" spans="3:9" ht="42">
      <c r="C88" s="43" t="s">
        <v>50</v>
      </c>
      <c r="D88" s="59" t="s">
        <v>76</v>
      </c>
      <c r="E88" s="60">
        <v>21371.868904864488</v>
      </c>
      <c r="F88" s="41">
        <v>392.03500461332391</v>
      </c>
      <c r="G88" s="41">
        <v>640.72227943295297</v>
      </c>
      <c r="H88" s="41">
        <v>650.47092545157579</v>
      </c>
      <c r="I88" s="27"/>
    </row>
    <row r="89" spans="3:9" ht="12.75" customHeight="1">
      <c r="C89" s="43" t="s">
        <v>52</v>
      </c>
      <c r="D89" s="38" t="s">
        <v>51</v>
      </c>
      <c r="E89" s="61">
        <v>0</v>
      </c>
      <c r="F89" s="19">
        <v>0</v>
      </c>
      <c r="G89" s="19">
        <v>0</v>
      </c>
      <c r="H89" s="19">
        <v>0</v>
      </c>
      <c r="I89" s="20"/>
    </row>
    <row r="90" spans="3:9" ht="12" customHeight="1">
      <c r="C90" s="43" t="s">
        <v>54</v>
      </c>
      <c r="D90" s="38" t="s">
        <v>53</v>
      </c>
      <c r="E90" s="61">
        <v>0</v>
      </c>
      <c r="F90" s="19">
        <v>0</v>
      </c>
      <c r="G90" s="19">
        <v>0</v>
      </c>
      <c r="H90" s="19">
        <v>0</v>
      </c>
      <c r="I90" s="20"/>
    </row>
    <row r="91" spans="3:9" ht="26.25" customHeight="1">
      <c r="C91" s="43" t="s">
        <v>56</v>
      </c>
      <c r="D91" s="40" t="s">
        <v>55</v>
      </c>
      <c r="E91" s="60">
        <v>1746.8773422016698</v>
      </c>
      <c r="F91" s="41">
        <v>23.728981313306164</v>
      </c>
      <c r="G91" s="41">
        <v>21.949605891965252</v>
      </c>
      <c r="H91" s="41">
        <v>20.588788046135647</v>
      </c>
      <c r="I91" s="42"/>
    </row>
    <row r="92" spans="3:9" ht="13.5" customHeight="1">
      <c r="C92" s="43" t="s">
        <v>64</v>
      </c>
      <c r="D92" s="38" t="s">
        <v>77</v>
      </c>
      <c r="E92" s="19">
        <f>SUM(E93:E95)</f>
        <v>871.48210996684202</v>
      </c>
      <c r="F92" s="19">
        <f>SUM(F93:F95)</f>
        <v>18.854119984908657</v>
      </c>
      <c r="G92" s="19">
        <f>SUM(G93:G95)</f>
        <v>18.854119984908664</v>
      </c>
      <c r="H92" s="19">
        <f>SUM(H93:H95)</f>
        <v>18.854119984908657</v>
      </c>
      <c r="I92" s="20"/>
    </row>
    <row r="93" spans="3:9" ht="13.5" customHeight="1">
      <c r="C93" s="36" t="s">
        <v>78</v>
      </c>
      <c r="D93" s="37" t="s">
        <v>59</v>
      </c>
      <c r="E93" s="56">
        <v>156.86677979403163</v>
      </c>
      <c r="F93" s="26">
        <v>3.3937415972835594</v>
      </c>
      <c r="G93" s="26">
        <v>3.3937415972835603</v>
      </c>
      <c r="H93" s="26">
        <v>3.3937415972835594</v>
      </c>
      <c r="I93" s="62"/>
    </row>
    <row r="94" spans="3:9" ht="13.5" customHeight="1">
      <c r="C94" s="36" t="s">
        <v>79</v>
      </c>
      <c r="D94" s="37" t="s">
        <v>61</v>
      </c>
      <c r="E94" s="56">
        <v>0</v>
      </c>
      <c r="F94" s="26">
        <v>0</v>
      </c>
      <c r="G94" s="26">
        <v>0</v>
      </c>
      <c r="H94" s="26">
        <v>0</v>
      </c>
      <c r="I94" s="20"/>
    </row>
    <row r="95" spans="3:9" ht="13.5" customHeight="1">
      <c r="C95" s="36" t="s">
        <v>80</v>
      </c>
      <c r="D95" s="37" t="s">
        <v>63</v>
      </c>
      <c r="E95" s="56">
        <v>714.61533017281045</v>
      </c>
      <c r="F95" s="26">
        <v>15.460378387625097</v>
      </c>
      <c r="G95" s="26">
        <v>15.460378387625104</v>
      </c>
      <c r="H95" s="26">
        <v>15.460378387625099</v>
      </c>
      <c r="I95" s="20"/>
    </row>
    <row r="96" spans="3:9" ht="16.5" customHeight="1">
      <c r="C96" s="21" t="s">
        <v>66</v>
      </c>
      <c r="D96" s="44" t="s">
        <v>65</v>
      </c>
      <c r="E96" s="45">
        <v>9155.4562212408109</v>
      </c>
      <c r="F96" s="45">
        <v>181.19422110685102</v>
      </c>
      <c r="G96" s="45">
        <v>230.57580098650871</v>
      </c>
      <c r="H96" s="45">
        <v>232.25336662106736</v>
      </c>
      <c r="I96" s="20"/>
    </row>
    <row r="97" spans="3:9" ht="27" customHeight="1">
      <c r="C97" s="39" t="s">
        <v>81</v>
      </c>
      <c r="D97" s="63" t="s">
        <v>82</v>
      </c>
      <c r="E97" s="64">
        <v>46222.37</v>
      </c>
      <c r="F97" s="41">
        <v>33198.74</v>
      </c>
      <c r="G97" s="41">
        <v>11764.910000000002</v>
      </c>
      <c r="H97" s="41">
        <v>1258.7199999999998</v>
      </c>
      <c r="I97" s="42"/>
    </row>
    <row r="98" spans="3:9">
      <c r="C98" s="5"/>
      <c r="D98" s="5"/>
      <c r="E98" s="5"/>
      <c r="F98" s="47">
        <f>F69+F83+F88+F92</f>
        <v>882.24212422094888</v>
      </c>
      <c r="G98" s="47">
        <f>G69+G83+G88+G92</f>
        <v>1130.9293990405781</v>
      </c>
      <c r="H98" s="47">
        <f>H69+H83+H88+H92</f>
        <v>1140.6780450592009</v>
      </c>
      <c r="I98" s="7"/>
    </row>
    <row r="99" spans="3:9">
      <c r="C99" s="5"/>
      <c r="D99" s="5"/>
      <c r="E99" s="5"/>
      <c r="F99" s="5"/>
      <c r="G99" s="5"/>
      <c r="H99" s="7"/>
      <c r="I99" s="7"/>
    </row>
    <row r="100" spans="3:9">
      <c r="C100" s="5"/>
      <c r="D100" s="5"/>
      <c r="E100" s="5"/>
      <c r="F100" s="5"/>
      <c r="G100" s="5"/>
      <c r="H100" s="7"/>
      <c r="I100" s="7"/>
    </row>
    <row r="101" spans="3:9">
      <c r="C101" s="5"/>
      <c r="D101" s="5"/>
      <c r="E101" s="5"/>
      <c r="F101" s="5"/>
      <c r="G101" s="5"/>
      <c r="H101" s="7"/>
      <c r="I101" s="7"/>
    </row>
    <row r="102" spans="3:9" ht="14.25">
      <c r="C102" s="49" t="s">
        <v>68</v>
      </c>
      <c r="E102" s="49"/>
      <c r="F102" s="49"/>
      <c r="H102" s="50" t="s">
        <v>69</v>
      </c>
      <c r="I102" s="51"/>
    </row>
    <row r="103" spans="3:9" ht="14.25">
      <c r="C103" s="5"/>
      <c r="D103" s="49"/>
      <c r="E103" s="49"/>
      <c r="F103" s="49"/>
      <c r="G103" s="5"/>
      <c r="H103" s="7"/>
      <c r="I103" s="51"/>
    </row>
    <row r="104" spans="3:9" ht="14.25">
      <c r="C104" s="5"/>
      <c r="D104" s="49"/>
      <c r="E104" s="49"/>
      <c r="F104" s="2" t="s">
        <v>83</v>
      </c>
      <c r="G104" s="5"/>
      <c r="H104" s="7"/>
      <c r="I104" s="51"/>
    </row>
    <row r="105" spans="3:9" ht="14.25">
      <c r="C105" s="5"/>
      <c r="D105" s="49"/>
      <c r="E105" s="49"/>
      <c r="G105" s="5"/>
      <c r="H105" s="7"/>
      <c r="I105" s="51"/>
    </row>
    <row r="106" spans="3:9" ht="14.25">
      <c r="C106" s="5"/>
      <c r="D106" s="49"/>
      <c r="E106" s="49"/>
      <c r="F106" s="2" t="s">
        <v>1</v>
      </c>
      <c r="H106" s="5"/>
      <c r="I106" s="51"/>
    </row>
    <row r="107" spans="3:9" ht="14.25">
      <c r="C107" s="5"/>
      <c r="D107" s="49"/>
      <c r="E107" s="49"/>
      <c r="F107" s="2" t="s">
        <v>2</v>
      </c>
      <c r="H107" s="5"/>
      <c r="I107" s="51"/>
    </row>
    <row r="108" spans="3:9" ht="14.25">
      <c r="C108" s="5"/>
      <c r="D108" s="2"/>
      <c r="E108" s="2"/>
      <c r="F108" s="2" t="s">
        <v>166</v>
      </c>
      <c r="H108" s="5"/>
      <c r="I108" s="51"/>
    </row>
    <row r="109" spans="3:9" ht="14.25">
      <c r="C109" s="5"/>
      <c r="H109" s="5"/>
      <c r="I109" s="51"/>
    </row>
    <row r="110" spans="3:9" ht="15" customHeight="1">
      <c r="C110" s="5"/>
      <c r="G110" s="5"/>
      <c r="H110" s="7"/>
      <c r="I110" s="51"/>
    </row>
    <row r="111" spans="3:9" ht="42" customHeight="1">
      <c r="C111" s="156" t="s">
        <v>84</v>
      </c>
      <c r="D111" s="156"/>
      <c r="E111" s="156"/>
      <c r="F111" s="156"/>
      <c r="G111" s="156"/>
      <c r="H111" s="156"/>
      <c r="I111" s="51"/>
    </row>
    <row r="112" spans="3:9" ht="14.25" customHeight="1">
      <c r="C112" s="65"/>
      <c r="D112" s="65"/>
      <c r="E112" s="65"/>
      <c r="F112" s="65"/>
      <c r="G112" s="65"/>
      <c r="H112" s="7"/>
      <c r="I112" s="51"/>
    </row>
    <row r="113" spans="3:9" ht="14.25" customHeight="1">
      <c r="C113" s="149" t="s">
        <v>4</v>
      </c>
      <c r="D113" s="149" t="s">
        <v>5</v>
      </c>
      <c r="E113" s="154" t="s">
        <v>6</v>
      </c>
      <c r="F113" s="152" t="s">
        <v>85</v>
      </c>
      <c r="G113" s="152"/>
      <c r="H113" s="152"/>
      <c r="I113" s="51"/>
    </row>
    <row r="114" spans="3:9" ht="58.5" customHeight="1">
      <c r="C114" s="153"/>
      <c r="D114" s="150"/>
      <c r="E114" s="155"/>
      <c r="F114" s="8" t="s">
        <v>8</v>
      </c>
      <c r="G114" s="9" t="s">
        <v>9</v>
      </c>
      <c r="H114" s="8" t="s">
        <v>10</v>
      </c>
      <c r="I114" s="51"/>
    </row>
    <row r="115" spans="3:9" ht="14.25">
      <c r="C115" s="66">
        <v>1</v>
      </c>
      <c r="D115" s="66">
        <v>2</v>
      </c>
      <c r="E115" s="66">
        <v>3</v>
      </c>
      <c r="F115" s="66">
        <v>4</v>
      </c>
      <c r="G115" s="11">
        <v>5</v>
      </c>
      <c r="H115" s="11">
        <v>6</v>
      </c>
      <c r="I115" s="51"/>
    </row>
    <row r="116" spans="3:9" ht="36">
      <c r="C116" s="13" t="s">
        <v>11</v>
      </c>
      <c r="D116" s="52" t="s">
        <v>86</v>
      </c>
      <c r="E116" s="53">
        <f>E119+E133+E137+E138+E139+E140+E141+E142+E143+E147</f>
        <v>33845.593396300006</v>
      </c>
      <c r="F116" s="53">
        <f>F119+F133+F137+F138+F139+F140+F141+F142+F143+F147</f>
        <v>1143.3079475255729</v>
      </c>
      <c r="G116" s="53">
        <f>G119+G133+G137+G138+G139+G140+G141+G142+G143+G147</f>
        <v>1441.847881093418</v>
      </c>
      <c r="H116" s="53">
        <f>H119+H133+H137+H138+H139+H140+H141+H142+H143+H147</f>
        <v>1450.0953938271171</v>
      </c>
      <c r="I116" s="67">
        <f>[11]Д6.1!E14*1.2</f>
        <v>1143.3079475255727</v>
      </c>
    </row>
    <row r="117" spans="3:9" ht="14.25">
      <c r="C117" s="11"/>
      <c r="D117" s="11" t="s">
        <v>73</v>
      </c>
      <c r="E117" s="11"/>
      <c r="F117" s="11"/>
      <c r="G117" s="11"/>
      <c r="H117" s="11"/>
      <c r="I117" s="51"/>
    </row>
    <row r="118" spans="3:9" ht="26.25" customHeight="1">
      <c r="C118" s="11" t="s">
        <v>14</v>
      </c>
      <c r="D118" s="157" t="s">
        <v>87</v>
      </c>
      <c r="E118" s="158"/>
      <c r="F118" s="158"/>
      <c r="G118" s="158"/>
      <c r="H118" s="159"/>
      <c r="I118" s="51"/>
    </row>
    <row r="119" spans="3:9" ht="14.25">
      <c r="C119" s="68">
        <v>1</v>
      </c>
      <c r="D119" s="69" t="s">
        <v>16</v>
      </c>
      <c r="E119" s="70">
        <f>E120+E124+E125+E129</f>
        <v>12867.760553365742</v>
      </c>
      <c r="F119" s="70">
        <f>F120+F124+F125+F129</f>
        <v>448.05521869268171</v>
      </c>
      <c r="G119" s="70">
        <f>G120+G124+G125+G129</f>
        <v>448.05521869268171</v>
      </c>
      <c r="H119" s="70">
        <f>H120+H124+H125+H129</f>
        <v>448.05521869268171</v>
      </c>
      <c r="I119" s="51"/>
    </row>
    <row r="120" spans="3:9" ht="14.25">
      <c r="C120" s="71" t="s">
        <v>17</v>
      </c>
      <c r="D120" s="72" t="s">
        <v>18</v>
      </c>
      <c r="E120" s="70">
        <f>SUM(E121:E123)</f>
        <v>7689.59876614736</v>
      </c>
      <c r="F120" s="70">
        <f>SUM(F121:F123)</f>
        <v>267.75170726377462</v>
      </c>
      <c r="G120" s="70">
        <f>SUM(G121:G123)</f>
        <v>267.75170726377462</v>
      </c>
      <c r="H120" s="70">
        <f>SUM(H121:H123)</f>
        <v>267.75170726377462</v>
      </c>
      <c r="I120" s="51"/>
    </row>
    <row r="121" spans="3:9" ht="14.25">
      <c r="C121" s="73" t="s">
        <v>19</v>
      </c>
      <c r="D121" s="29" t="s">
        <v>22</v>
      </c>
      <c r="E121" s="74">
        <v>5286.9751256812551</v>
      </c>
      <c r="F121" s="75">
        <v>184.09239015100226</v>
      </c>
      <c r="G121" s="75">
        <v>184.09239015100226</v>
      </c>
      <c r="H121" s="75">
        <v>184.09239015100226</v>
      </c>
      <c r="I121" s="51"/>
    </row>
    <row r="122" spans="3:9" ht="22.5">
      <c r="C122" s="73" t="s">
        <v>21</v>
      </c>
      <c r="D122" s="29" t="s">
        <v>24</v>
      </c>
      <c r="E122" s="74">
        <v>126.40857609856006</v>
      </c>
      <c r="F122" s="75">
        <v>4.4015446179293694</v>
      </c>
      <c r="G122" s="75">
        <v>4.4015446179293694</v>
      </c>
      <c r="H122" s="75">
        <v>4.4015446179293694</v>
      </c>
      <c r="I122" s="51"/>
    </row>
    <row r="123" spans="3:9" ht="22.5">
      <c r="C123" s="73" t="s">
        <v>23</v>
      </c>
      <c r="D123" s="29" t="s">
        <v>26</v>
      </c>
      <c r="E123" s="74">
        <v>2276.215064367545</v>
      </c>
      <c r="F123" s="75">
        <v>79.257772494842996</v>
      </c>
      <c r="G123" s="75">
        <v>79.257772494842996</v>
      </c>
      <c r="H123" s="75">
        <v>79.257772494842996</v>
      </c>
      <c r="I123" s="51"/>
    </row>
    <row r="124" spans="3:9" ht="14.25">
      <c r="C124" s="71" t="s">
        <v>27</v>
      </c>
      <c r="D124" s="33" t="s">
        <v>28</v>
      </c>
      <c r="E124" s="76">
        <v>3065.6148520999513</v>
      </c>
      <c r="F124" s="70">
        <v>106.74466060264868</v>
      </c>
      <c r="G124" s="70">
        <v>106.74466060264868</v>
      </c>
      <c r="H124" s="70">
        <v>106.74466060264868</v>
      </c>
      <c r="I124" s="51"/>
    </row>
    <row r="125" spans="3:9" ht="14.25">
      <c r="C125" s="71" t="s">
        <v>29</v>
      </c>
      <c r="D125" s="33" t="s">
        <v>30</v>
      </c>
      <c r="E125" s="70">
        <f>SUM(E126:E128)</f>
        <v>1848.0107343332947</v>
      </c>
      <c r="F125" s="70">
        <f>SUM(F126:F128)</f>
        <v>64.34770450414932</v>
      </c>
      <c r="G125" s="70">
        <f>SUM(G126:G128)</f>
        <v>64.34770450414932</v>
      </c>
      <c r="H125" s="70">
        <f>SUM(H126:H128)</f>
        <v>64.34770450414932</v>
      </c>
      <c r="I125" s="51"/>
    </row>
    <row r="126" spans="3:9" ht="14.25" customHeight="1">
      <c r="C126" s="73" t="s">
        <v>31</v>
      </c>
      <c r="D126" s="34" t="s">
        <v>32</v>
      </c>
      <c r="E126" s="74">
        <v>662.47545056843319</v>
      </c>
      <c r="F126" s="75">
        <v>23.067384697746284</v>
      </c>
      <c r="G126" s="75">
        <v>23.067384697746281</v>
      </c>
      <c r="H126" s="75">
        <v>23.067384697746284</v>
      </c>
      <c r="I126" s="51"/>
    </row>
    <row r="127" spans="3:9" ht="14.25">
      <c r="C127" s="73" t="s">
        <v>33</v>
      </c>
      <c r="D127" s="34" t="s">
        <v>34</v>
      </c>
      <c r="E127" s="74">
        <v>446.49292250044084</v>
      </c>
      <c r="F127" s="75">
        <v>15.546876490745923</v>
      </c>
      <c r="G127" s="75">
        <v>15.546876490745923</v>
      </c>
      <c r="H127" s="75">
        <v>15.546876490745923</v>
      </c>
      <c r="I127" s="51"/>
    </row>
    <row r="128" spans="3:9" ht="14.25">
      <c r="C128" s="73" t="s">
        <v>35</v>
      </c>
      <c r="D128" s="29" t="s">
        <v>36</v>
      </c>
      <c r="E128" s="74">
        <v>739.04236126442072</v>
      </c>
      <c r="F128" s="75">
        <v>25.733443315657109</v>
      </c>
      <c r="G128" s="75">
        <v>25.733443315657109</v>
      </c>
      <c r="H128" s="75">
        <v>25.733443315657109</v>
      </c>
      <c r="I128" s="51"/>
    </row>
    <row r="129" spans="3:9" ht="14.25">
      <c r="C129" s="71" t="s">
        <v>37</v>
      </c>
      <c r="D129" s="33" t="s">
        <v>38</v>
      </c>
      <c r="E129" s="70">
        <f>SUM(E130:E132)</f>
        <v>264.53620078513649</v>
      </c>
      <c r="F129" s="70">
        <f>SUM(F130:F132)</f>
        <v>9.211146322109105</v>
      </c>
      <c r="G129" s="70">
        <f>SUM(G130:G132)</f>
        <v>9.211146322109105</v>
      </c>
      <c r="H129" s="70">
        <f>SUM(H130:H132)</f>
        <v>9.211146322109105</v>
      </c>
      <c r="I129" s="51"/>
    </row>
    <row r="130" spans="3:9" ht="14.25">
      <c r="C130" s="73" t="s">
        <v>39</v>
      </c>
      <c r="D130" s="34" t="s">
        <v>28</v>
      </c>
      <c r="E130" s="77">
        <v>166.71490329060924</v>
      </c>
      <c r="F130" s="75">
        <v>5.8050102924603326</v>
      </c>
      <c r="G130" s="75">
        <v>5.8050102924603326</v>
      </c>
      <c r="H130" s="75">
        <v>5.8050102924603326</v>
      </c>
      <c r="I130" s="51"/>
    </row>
    <row r="131" spans="3:9" ht="14.25">
      <c r="C131" s="73" t="s">
        <v>40</v>
      </c>
      <c r="D131" s="34" t="s">
        <v>32</v>
      </c>
      <c r="E131" s="77">
        <v>33.759853812373244</v>
      </c>
      <c r="F131" s="75">
        <v>1.1755175751214431</v>
      </c>
      <c r="G131" s="75">
        <v>1.1755175751214431</v>
      </c>
      <c r="H131" s="75">
        <v>1.1755175751214431</v>
      </c>
      <c r="I131" s="51"/>
    </row>
    <row r="132" spans="3:9" ht="14.25">
      <c r="C132" s="73" t="s">
        <v>41</v>
      </c>
      <c r="D132" s="29" t="s">
        <v>42</v>
      </c>
      <c r="E132" s="77">
        <v>64.061443682153978</v>
      </c>
      <c r="F132" s="75">
        <v>2.2306184545273284</v>
      </c>
      <c r="G132" s="75">
        <v>2.2306184545273284</v>
      </c>
      <c r="H132" s="75">
        <v>2.2306184545273284</v>
      </c>
      <c r="I132" s="51"/>
    </row>
    <row r="133" spans="3:9" ht="14.25">
      <c r="C133" s="71" t="s">
        <v>43</v>
      </c>
      <c r="D133" s="33" t="s">
        <v>44</v>
      </c>
      <c r="E133" s="70">
        <f>SUM(E134:E136)</f>
        <v>669.09223221899629</v>
      </c>
      <c r="F133" s="70">
        <f>SUM(F134:F136)</f>
        <v>23.297780930034687</v>
      </c>
      <c r="G133" s="70">
        <f>SUM(G134:G136)</f>
        <v>23.297780930034687</v>
      </c>
      <c r="H133" s="70">
        <f>SUM(H134:H136)</f>
        <v>23.297780930034687</v>
      </c>
      <c r="I133" s="51"/>
    </row>
    <row r="134" spans="3:9" ht="14.25">
      <c r="C134" s="73" t="s">
        <v>45</v>
      </c>
      <c r="D134" s="34" t="s">
        <v>28</v>
      </c>
      <c r="E134" s="77">
        <v>511.51555963087492</v>
      </c>
      <c r="F134" s="75">
        <v>17.810963685920782</v>
      </c>
      <c r="G134" s="75">
        <v>17.810963685920782</v>
      </c>
      <c r="H134" s="75">
        <v>17.810963685920782</v>
      </c>
      <c r="I134" s="51"/>
    </row>
    <row r="135" spans="3:9" ht="14.25">
      <c r="C135" s="73" t="s">
        <v>46</v>
      </c>
      <c r="D135" s="34" t="s">
        <v>32</v>
      </c>
      <c r="E135" s="77">
        <v>105.48609331082909</v>
      </c>
      <c r="F135" s="75">
        <v>3.6730240985917089</v>
      </c>
      <c r="G135" s="75">
        <v>3.6730240985917089</v>
      </c>
      <c r="H135" s="75">
        <v>3.6730240985917089</v>
      </c>
      <c r="I135" s="51"/>
    </row>
    <row r="136" spans="3:9" ht="14.25">
      <c r="C136" s="73" t="s">
        <v>47</v>
      </c>
      <c r="D136" s="29" t="s">
        <v>42</v>
      </c>
      <c r="E136" s="77">
        <v>52.090579277292235</v>
      </c>
      <c r="F136" s="75">
        <v>1.8137931455221927</v>
      </c>
      <c r="G136" s="75">
        <v>1.813793145522193</v>
      </c>
      <c r="H136" s="75">
        <v>1.813793145522193</v>
      </c>
      <c r="I136" s="51"/>
    </row>
    <row r="137" spans="3:9" ht="14.25">
      <c r="C137" s="78" t="s">
        <v>48</v>
      </c>
      <c r="D137" s="79" t="s">
        <v>75</v>
      </c>
      <c r="E137" s="77">
        <v>0</v>
      </c>
      <c r="F137" s="75">
        <v>0</v>
      </c>
      <c r="G137" s="75">
        <v>0</v>
      </c>
      <c r="H137" s="75">
        <v>0</v>
      </c>
      <c r="I137" s="51"/>
    </row>
    <row r="138" spans="3:9" ht="42">
      <c r="C138" s="43" t="s">
        <v>50</v>
      </c>
      <c r="D138" s="59" t="s">
        <v>88</v>
      </c>
      <c r="E138" s="64">
        <v>12101.984253620865</v>
      </c>
      <c r="F138" s="80">
        <v>392.03500461332391</v>
      </c>
      <c r="G138" s="80">
        <v>640.72227943295297</v>
      </c>
      <c r="H138" s="80">
        <v>650.47092545157579</v>
      </c>
      <c r="I138" s="51"/>
    </row>
    <row r="139" spans="3:9" ht="14.25">
      <c r="C139" s="43" t="s">
        <v>52</v>
      </c>
      <c r="D139" s="59" t="s">
        <v>89</v>
      </c>
      <c r="E139" s="76">
        <v>1292.1822144986995</v>
      </c>
      <c r="F139" s="70">
        <v>44.993764245680737</v>
      </c>
      <c r="G139" s="70">
        <v>44.993764245680737</v>
      </c>
      <c r="H139" s="70">
        <v>44.993764245680737</v>
      </c>
      <c r="I139" s="51"/>
    </row>
    <row r="140" spans="3:9" ht="14.25">
      <c r="C140" s="43" t="s">
        <v>54</v>
      </c>
      <c r="D140" s="38" t="s">
        <v>51</v>
      </c>
      <c r="E140" s="81">
        <v>0</v>
      </c>
      <c r="F140" s="70">
        <v>0</v>
      </c>
      <c r="G140" s="70">
        <v>0</v>
      </c>
      <c r="H140" s="70">
        <v>0</v>
      </c>
      <c r="I140" s="51"/>
    </row>
    <row r="141" spans="3:9" ht="14.25">
      <c r="C141" s="43" t="s">
        <v>56</v>
      </c>
      <c r="D141" s="38" t="s">
        <v>53</v>
      </c>
      <c r="E141" s="76">
        <v>0</v>
      </c>
      <c r="F141" s="70">
        <v>0</v>
      </c>
      <c r="G141" s="70">
        <v>0</v>
      </c>
      <c r="H141" s="70">
        <v>0</v>
      </c>
      <c r="I141" s="51"/>
    </row>
    <row r="142" spans="3:9" ht="21">
      <c r="C142" s="43" t="s">
        <v>64</v>
      </c>
      <c r="D142" s="40" t="s">
        <v>55</v>
      </c>
      <c r="E142" s="60">
        <v>680.48050987570241</v>
      </c>
      <c r="F142" s="41">
        <v>23.720983901520498</v>
      </c>
      <c r="G142" s="41">
        <v>23.816987055095534</v>
      </c>
      <c r="H142" s="41">
        <v>20.941268314555309</v>
      </c>
      <c r="I142" s="82"/>
    </row>
    <row r="143" spans="3:9" ht="21">
      <c r="C143" s="43" t="s">
        <v>66</v>
      </c>
      <c r="D143" s="38" t="s">
        <v>77</v>
      </c>
      <c r="E143" s="70">
        <f>SUM(E144:E146)</f>
        <v>593.16140000333746</v>
      </c>
      <c r="F143" s="70">
        <f>SUM(F144:F146)</f>
        <v>20.653870554735882</v>
      </c>
      <c r="G143" s="70">
        <f>SUM(G144:G146)</f>
        <v>20.653870554735892</v>
      </c>
      <c r="H143" s="70">
        <f>SUM(H144:H146)</f>
        <v>20.653870554735892</v>
      </c>
      <c r="I143" s="51"/>
    </row>
    <row r="144" spans="3:9" ht="14.25">
      <c r="C144" s="36" t="s">
        <v>90</v>
      </c>
      <c r="D144" s="37" t="s">
        <v>59</v>
      </c>
      <c r="E144" s="74">
        <v>106.76905200060077</v>
      </c>
      <c r="F144" s="75">
        <v>3.7176966998524592</v>
      </c>
      <c r="G144" s="75">
        <v>3.7176966998524605</v>
      </c>
      <c r="H144" s="75">
        <v>3.7176966998524614</v>
      </c>
      <c r="I144" s="51"/>
    </row>
    <row r="145" spans="3:9" ht="22.5">
      <c r="C145" s="36" t="s">
        <v>91</v>
      </c>
      <c r="D145" s="37" t="s">
        <v>61</v>
      </c>
      <c r="E145" s="74">
        <v>0</v>
      </c>
      <c r="F145" s="75">
        <v>0</v>
      </c>
      <c r="G145" s="75">
        <v>0</v>
      </c>
      <c r="H145" s="75">
        <v>0</v>
      </c>
      <c r="I145" s="51"/>
    </row>
    <row r="146" spans="3:9" ht="14.25">
      <c r="C146" s="36" t="s">
        <v>92</v>
      </c>
      <c r="D146" s="37" t="s">
        <v>63</v>
      </c>
      <c r="E146" s="74">
        <v>486.3923480027367</v>
      </c>
      <c r="F146" s="75">
        <v>16.936173854883421</v>
      </c>
      <c r="G146" s="75">
        <v>16.936173854883432</v>
      </c>
      <c r="H146" s="75">
        <v>16.936173854883432</v>
      </c>
      <c r="I146" s="51"/>
    </row>
    <row r="147" spans="3:9" ht="14.25">
      <c r="C147" s="43" t="s">
        <v>81</v>
      </c>
      <c r="D147" s="44" t="s">
        <v>65</v>
      </c>
      <c r="E147" s="83">
        <v>5640.9322327166683</v>
      </c>
      <c r="F147" s="83">
        <v>190.5513245875955</v>
      </c>
      <c r="G147" s="83">
        <v>240.30798018223632</v>
      </c>
      <c r="H147" s="83">
        <v>241.68256563785286</v>
      </c>
      <c r="I147" s="51"/>
    </row>
    <row r="148" spans="3:9" ht="21">
      <c r="C148" s="43" t="s">
        <v>93</v>
      </c>
      <c r="D148" s="63" t="s">
        <v>94</v>
      </c>
      <c r="E148" s="64">
        <v>28719.14</v>
      </c>
      <c r="F148" s="64">
        <v>25343.89</v>
      </c>
      <c r="G148" s="64">
        <v>2996.2899999999995</v>
      </c>
      <c r="H148" s="64">
        <v>378.96</v>
      </c>
      <c r="I148" s="82"/>
    </row>
    <row r="149" spans="3:9" ht="14.25">
      <c r="C149" s="65"/>
      <c r="D149" s="65"/>
      <c r="E149" s="65"/>
      <c r="F149" s="84" t="e">
        <f>F119+F133+F138+F139+F143+#REF!+F142</f>
        <v>#REF!</v>
      </c>
      <c r="G149" s="85" t="e">
        <f>G119+G133+G138+G139+G143+#REF!+G142</f>
        <v>#REF!</v>
      </c>
      <c r="H149" s="84" t="e">
        <f>H119+H133+H138+H139+H143+#REF!+H142</f>
        <v>#REF!</v>
      </c>
      <c r="I149" s="51"/>
    </row>
    <row r="150" spans="3:9" ht="14.25">
      <c r="C150" s="49" t="s">
        <v>68</v>
      </c>
      <c r="E150" s="49"/>
      <c r="F150" s="49"/>
      <c r="H150" s="50" t="s">
        <v>69</v>
      </c>
      <c r="I150" s="51"/>
    </row>
    <row r="151" spans="3:9" ht="14.25">
      <c r="C151" s="65"/>
      <c r="D151" s="86"/>
      <c r="E151" s="86"/>
      <c r="F151" s="86"/>
      <c r="G151" s="87" t="e">
        <f>G149*0.2</f>
        <v>#REF!</v>
      </c>
      <c r="H151" s="7"/>
      <c r="I151" s="51"/>
    </row>
    <row r="152" spans="3:9" ht="14.25">
      <c r="C152" s="65"/>
      <c r="D152" s="86"/>
      <c r="E152" s="86"/>
      <c r="F152" s="86"/>
      <c r="G152" s="84" t="e">
        <f>SUM(G149:G151)</f>
        <v>#REF!</v>
      </c>
      <c r="H152" s="7"/>
      <c r="I152" s="51"/>
    </row>
    <row r="153" spans="3:9" ht="14.25">
      <c r="C153" s="5"/>
      <c r="D153" s="49"/>
      <c r="E153" s="49"/>
      <c r="F153" s="49"/>
      <c r="G153" s="5"/>
      <c r="H153" s="7"/>
      <c r="I153" s="51"/>
    </row>
    <row r="154" spans="3:9">
      <c r="C154" s="5"/>
      <c r="D154" s="5"/>
      <c r="E154" s="5"/>
      <c r="F154" s="2" t="s">
        <v>95</v>
      </c>
      <c r="G154" s="5"/>
      <c r="H154" s="7"/>
      <c r="I154" s="7"/>
    </row>
    <row r="155" spans="3:9">
      <c r="C155" s="5"/>
      <c r="D155" s="5"/>
      <c r="E155" s="5"/>
      <c r="G155" s="5"/>
      <c r="H155" s="7"/>
      <c r="I155" s="7"/>
    </row>
    <row r="156" spans="3:9" ht="14.25">
      <c r="C156" s="5"/>
      <c r="D156" s="49"/>
      <c r="E156" s="49"/>
      <c r="F156" s="2" t="s">
        <v>1</v>
      </c>
      <c r="H156" s="5"/>
      <c r="I156" s="7"/>
    </row>
    <row r="157" spans="3:9" ht="14.25">
      <c r="C157" s="5"/>
      <c r="D157" s="49"/>
      <c r="E157" s="49"/>
      <c r="F157" s="2" t="s">
        <v>2</v>
      </c>
      <c r="H157" s="5"/>
      <c r="I157" s="7"/>
    </row>
    <row r="158" spans="3:9" ht="14.25">
      <c r="C158" s="5"/>
      <c r="D158" s="49"/>
      <c r="E158" s="49"/>
      <c r="F158" s="2" t="s">
        <v>166</v>
      </c>
      <c r="H158" s="5"/>
      <c r="I158" s="7"/>
    </row>
    <row r="159" spans="3:9">
      <c r="C159" s="5"/>
      <c r="D159" s="2"/>
      <c r="E159" s="2"/>
      <c r="F159" s="2"/>
      <c r="H159" s="5"/>
      <c r="I159" s="7"/>
    </row>
    <row r="160" spans="3:9" ht="33" customHeight="1">
      <c r="C160" s="147" t="s">
        <v>96</v>
      </c>
      <c r="D160" s="147"/>
      <c r="E160" s="147"/>
      <c r="F160" s="147"/>
      <c r="G160" s="147"/>
      <c r="H160" s="147"/>
      <c r="I160" s="7"/>
    </row>
    <row r="161" spans="3:9">
      <c r="C161" s="5"/>
      <c r="D161" s="5"/>
      <c r="E161" s="5"/>
      <c r="F161" s="5"/>
      <c r="G161" s="5"/>
      <c r="H161" s="7"/>
      <c r="I161" s="7"/>
    </row>
    <row r="162" spans="3:9">
      <c r="C162" s="5"/>
      <c r="D162" s="5"/>
      <c r="E162" s="5"/>
      <c r="F162" s="5"/>
      <c r="G162" s="5"/>
      <c r="H162" s="7"/>
      <c r="I162" s="7"/>
    </row>
    <row r="163" spans="3:9" ht="21" customHeight="1">
      <c r="C163" s="149" t="s">
        <v>4</v>
      </c>
      <c r="D163" s="149" t="s">
        <v>5</v>
      </c>
      <c r="E163" s="154" t="s">
        <v>6</v>
      </c>
      <c r="F163" s="152" t="s">
        <v>85</v>
      </c>
      <c r="G163" s="152"/>
      <c r="H163" s="152"/>
      <c r="I163" s="7"/>
    </row>
    <row r="164" spans="3:9" ht="56.25">
      <c r="C164" s="153"/>
      <c r="D164" s="150"/>
      <c r="E164" s="155"/>
      <c r="F164" s="8" t="s">
        <v>8</v>
      </c>
      <c r="G164" s="9" t="s">
        <v>9</v>
      </c>
      <c r="H164" s="8" t="s">
        <v>10</v>
      </c>
      <c r="I164" s="7"/>
    </row>
    <row r="165" spans="3:9">
      <c r="C165" s="11">
        <v>1</v>
      </c>
      <c r="D165" s="11">
        <v>2</v>
      </c>
      <c r="E165" s="11">
        <v>3</v>
      </c>
      <c r="F165" s="11">
        <v>4</v>
      </c>
      <c r="G165" s="11">
        <v>5</v>
      </c>
      <c r="H165" s="11">
        <v>6</v>
      </c>
      <c r="I165" s="7"/>
    </row>
    <row r="166" spans="3:9">
      <c r="C166" s="11"/>
      <c r="D166" s="11"/>
      <c r="E166" s="11"/>
      <c r="F166" s="11"/>
      <c r="G166" s="11"/>
      <c r="H166" s="11"/>
      <c r="I166" s="7"/>
    </row>
    <row r="167" spans="3:9">
      <c r="C167" s="13" t="s">
        <v>11</v>
      </c>
      <c r="D167" s="14" t="s">
        <v>97</v>
      </c>
      <c r="E167" s="15">
        <f>E170+E181+E185+E189+E190+E191+E192+E193+E197</f>
        <v>1331.4947467700197</v>
      </c>
      <c r="F167" s="15">
        <f>F170+F181+F185+F189+F190+F191+F192+F193+F197</f>
        <v>17.767119274351689</v>
      </c>
      <c r="G167" s="15">
        <f>G170+G181+G185+G189+G190+G191+G192+G193+G197</f>
        <v>17.767119274351693</v>
      </c>
      <c r="H167" s="15">
        <f>H170+H181+H185+H189+H190+H191+H192+H193+H197</f>
        <v>17.767119274351689</v>
      </c>
      <c r="I167" s="88">
        <f>[11]Д6.1!E18*1.2</f>
        <v>17.767119274351689</v>
      </c>
    </row>
    <row r="168" spans="3:9">
      <c r="C168" s="11"/>
      <c r="D168" s="11" t="s">
        <v>73</v>
      </c>
      <c r="E168" s="11"/>
      <c r="F168" s="11"/>
      <c r="G168" s="11"/>
      <c r="H168" s="11"/>
      <c r="I168" s="7"/>
    </row>
    <row r="169" spans="3:9">
      <c r="C169" s="11" t="s">
        <v>14</v>
      </c>
      <c r="D169" s="144" t="s">
        <v>98</v>
      </c>
      <c r="E169" s="145"/>
      <c r="F169" s="145"/>
      <c r="G169" s="145"/>
      <c r="H169" s="146"/>
      <c r="I169" s="7"/>
    </row>
    <row r="170" spans="3:9">
      <c r="C170" s="17">
        <v>1</v>
      </c>
      <c r="D170" s="18" t="s">
        <v>16</v>
      </c>
      <c r="E170" s="19">
        <f>E171+E172+E173+E177</f>
        <v>20.849338386862499</v>
      </c>
      <c r="F170" s="19">
        <f>F171+F172+F173+F177</f>
        <v>0.27820814374920527</v>
      </c>
      <c r="G170" s="19">
        <f>G171+G172+G173+G177</f>
        <v>0.27820814374920522</v>
      </c>
      <c r="H170" s="19">
        <f>H171+H172+H173+H177</f>
        <v>0.27820814374920522</v>
      </c>
      <c r="I170" s="7"/>
    </row>
    <row r="171" spans="3:9">
      <c r="C171" s="21" t="s">
        <v>17</v>
      </c>
      <c r="D171" s="22" t="s">
        <v>18</v>
      </c>
      <c r="E171" s="89">
        <v>0</v>
      </c>
      <c r="F171" s="19">
        <v>0</v>
      </c>
      <c r="G171" s="19">
        <v>0</v>
      </c>
      <c r="H171" s="19">
        <v>0</v>
      </c>
      <c r="I171" s="7"/>
    </row>
    <row r="172" spans="3:9">
      <c r="C172" s="21" t="s">
        <v>27</v>
      </c>
      <c r="D172" s="31" t="s">
        <v>28</v>
      </c>
      <c r="E172" s="89">
        <v>0</v>
      </c>
      <c r="F172" s="19">
        <v>0</v>
      </c>
      <c r="G172" s="19">
        <v>0</v>
      </c>
      <c r="H172" s="19">
        <v>0</v>
      </c>
      <c r="I172" s="7"/>
    </row>
    <row r="173" spans="3:9">
      <c r="C173" s="21" t="s">
        <v>29</v>
      </c>
      <c r="D173" s="33" t="s">
        <v>30</v>
      </c>
      <c r="E173" s="19">
        <v>0</v>
      </c>
      <c r="F173" s="19">
        <v>0</v>
      </c>
      <c r="G173" s="19">
        <v>0</v>
      </c>
      <c r="H173" s="19">
        <v>0</v>
      </c>
      <c r="I173" s="7"/>
    </row>
    <row r="174" spans="3:9">
      <c r="C174" s="23" t="s">
        <v>31</v>
      </c>
      <c r="D174" s="34" t="s">
        <v>32</v>
      </c>
      <c r="E174" s="90">
        <v>0</v>
      </c>
      <c r="F174" s="26">
        <v>0</v>
      </c>
      <c r="G174" s="26">
        <v>0</v>
      </c>
      <c r="H174" s="26">
        <v>0</v>
      </c>
      <c r="I174" s="7"/>
    </row>
    <row r="175" spans="3:9">
      <c r="C175" s="23" t="s">
        <v>33</v>
      </c>
      <c r="D175" s="34" t="s">
        <v>34</v>
      </c>
      <c r="E175" s="90">
        <v>0</v>
      </c>
      <c r="F175" s="26">
        <v>0</v>
      </c>
      <c r="G175" s="26">
        <v>0</v>
      </c>
      <c r="H175" s="26">
        <v>0</v>
      </c>
      <c r="I175" s="7"/>
    </row>
    <row r="176" spans="3:9">
      <c r="C176" s="23" t="s">
        <v>35</v>
      </c>
      <c r="D176" s="29" t="s">
        <v>36</v>
      </c>
      <c r="E176" s="90">
        <v>0</v>
      </c>
      <c r="F176" s="26">
        <v>0</v>
      </c>
      <c r="G176" s="26">
        <v>0</v>
      </c>
      <c r="H176" s="26">
        <v>0</v>
      </c>
      <c r="I176" s="7"/>
    </row>
    <row r="177" spans="3:9">
      <c r="C177" s="21" t="s">
        <v>37</v>
      </c>
      <c r="D177" s="31" t="s">
        <v>38</v>
      </c>
      <c r="E177" s="19">
        <f>SUM(E178:E180)</f>
        <v>20.849338386862499</v>
      </c>
      <c r="F177" s="19">
        <f>SUM(F178:F180)</f>
        <v>0.27820814374920527</v>
      </c>
      <c r="G177" s="19">
        <f>SUM(G178:G180)</f>
        <v>0.27820814374920522</v>
      </c>
      <c r="H177" s="19">
        <f>SUM(H178:H180)</f>
        <v>0.27820814374920522</v>
      </c>
      <c r="I177" s="7"/>
    </row>
    <row r="178" spans="3:9">
      <c r="C178" s="23" t="s">
        <v>39</v>
      </c>
      <c r="D178" s="35" t="s">
        <v>28</v>
      </c>
      <c r="E178" s="90">
        <v>13.139583249939333</v>
      </c>
      <c r="F178" s="26">
        <v>0.17533117827408784</v>
      </c>
      <c r="G178" s="26">
        <v>0.17533117827408778</v>
      </c>
      <c r="H178" s="26">
        <v>0.17533117827408781</v>
      </c>
      <c r="I178" s="7"/>
    </row>
    <row r="179" spans="3:9">
      <c r="C179" s="23" t="s">
        <v>40</v>
      </c>
      <c r="D179" s="34" t="s">
        <v>32</v>
      </c>
      <c r="E179" s="90">
        <v>2.6607723779811989</v>
      </c>
      <c r="F179" s="26">
        <v>3.5504653935865438E-2</v>
      </c>
      <c r="G179" s="26">
        <v>3.5504653935865438E-2</v>
      </c>
      <c r="H179" s="26">
        <v>3.5504653935865438E-2</v>
      </c>
      <c r="I179" s="7"/>
    </row>
    <row r="180" spans="3:9">
      <c r="C180" s="23" t="s">
        <v>41</v>
      </c>
      <c r="D180" s="29" t="s">
        <v>42</v>
      </c>
      <c r="E180" s="90">
        <v>5.0489827589419667</v>
      </c>
      <c r="F180" s="26">
        <v>6.7372311539251981E-2</v>
      </c>
      <c r="G180" s="26">
        <v>6.7372311539251981E-2</v>
      </c>
      <c r="H180" s="26">
        <v>6.7372311539251981E-2</v>
      </c>
      <c r="I180" s="7"/>
    </row>
    <row r="181" spans="3:9">
      <c r="C181" s="21" t="s">
        <v>43</v>
      </c>
      <c r="D181" s="31" t="s">
        <v>44</v>
      </c>
      <c r="E181" s="19">
        <f>SUM(E182:E184)</f>
        <v>52.734296176294272</v>
      </c>
      <c r="F181" s="19">
        <f>SUM(F182:F184)</f>
        <v>0.70367271991576197</v>
      </c>
      <c r="G181" s="19">
        <f>SUM(G182:G184)</f>
        <v>0.70367271991576197</v>
      </c>
      <c r="H181" s="19">
        <f>SUM(H182:H184)</f>
        <v>0.70367271991576197</v>
      </c>
      <c r="I181" s="7"/>
    </row>
    <row r="182" spans="3:9">
      <c r="C182" s="23" t="s">
        <v>45</v>
      </c>
      <c r="D182" s="35" t="s">
        <v>28</v>
      </c>
      <c r="E182" s="90">
        <v>40.314939736930974</v>
      </c>
      <c r="F182" s="26">
        <v>0.53795206070615575</v>
      </c>
      <c r="G182" s="26">
        <v>0.53795206070615575</v>
      </c>
      <c r="H182" s="26">
        <v>0.53795206070615575</v>
      </c>
      <c r="I182" s="7"/>
    </row>
    <row r="183" spans="3:9">
      <c r="C183" s="23" t="s">
        <v>46</v>
      </c>
      <c r="D183" s="34" t="s">
        <v>32</v>
      </c>
      <c r="E183" s="90">
        <v>8.3138536352231487</v>
      </c>
      <c r="F183" s="26">
        <v>0.11093789857214179</v>
      </c>
      <c r="G183" s="26">
        <v>0.11093789857214179</v>
      </c>
      <c r="H183" s="26">
        <v>0.1109378985721418</v>
      </c>
      <c r="I183" s="7"/>
    </row>
    <row r="184" spans="3:9">
      <c r="C184" s="23" t="s">
        <v>47</v>
      </c>
      <c r="D184" s="29" t="s">
        <v>42</v>
      </c>
      <c r="E184" s="90">
        <v>4.1055028041401496</v>
      </c>
      <c r="F184" s="26">
        <v>5.478276063746447E-2</v>
      </c>
      <c r="G184" s="26">
        <v>5.478276063746447E-2</v>
      </c>
      <c r="H184" s="26">
        <v>5.478276063746447E-2</v>
      </c>
      <c r="I184" s="7"/>
    </row>
    <row r="185" spans="3:9">
      <c r="C185" s="43">
        <v>3</v>
      </c>
      <c r="D185" s="38" t="s">
        <v>99</v>
      </c>
      <c r="E185" s="19">
        <f>SUM(E186:E188)</f>
        <v>993.3192074000001</v>
      </c>
      <c r="F185" s="19">
        <f>SUM(F186:F188)</f>
        <v>13.254592913860424</v>
      </c>
      <c r="G185" s="19">
        <f>SUM(G186:G188)</f>
        <v>13.254592913860426</v>
      </c>
      <c r="H185" s="19">
        <f>SUM(H186:H188)</f>
        <v>13.254592913860424</v>
      </c>
      <c r="I185" s="7"/>
    </row>
    <row r="186" spans="3:9">
      <c r="C186" s="36" t="s">
        <v>100</v>
      </c>
      <c r="D186" s="37" t="s">
        <v>101</v>
      </c>
      <c r="E186" s="90">
        <v>787.98977000000002</v>
      </c>
      <c r="F186" s="26">
        <v>10.514730354379036</v>
      </c>
      <c r="G186" s="26">
        <v>10.514730354379038</v>
      </c>
      <c r="H186" s="26">
        <v>10.514730354379036</v>
      </c>
      <c r="I186" s="7"/>
    </row>
    <row r="187" spans="3:9">
      <c r="C187" s="36" t="s">
        <v>102</v>
      </c>
      <c r="D187" s="37" t="s">
        <v>103</v>
      </c>
      <c r="E187" s="90">
        <v>173.35774939999999</v>
      </c>
      <c r="F187" s="26">
        <v>2.3132406779633876</v>
      </c>
      <c r="G187" s="26">
        <v>2.3132406779633876</v>
      </c>
      <c r="H187" s="26">
        <v>2.3132406779633876</v>
      </c>
      <c r="I187" s="7"/>
    </row>
    <row r="188" spans="3:9">
      <c r="C188" s="36" t="s">
        <v>104</v>
      </c>
      <c r="D188" s="91" t="s">
        <v>105</v>
      </c>
      <c r="E188" s="90">
        <v>31.971688000000054</v>
      </c>
      <c r="F188" s="26">
        <v>0.42662188151800062</v>
      </c>
      <c r="G188" s="26">
        <v>0.42662188151800062</v>
      </c>
      <c r="H188" s="26">
        <v>0.42662188151800062</v>
      </c>
      <c r="I188" s="7"/>
    </row>
    <row r="189" spans="3:9">
      <c r="C189" s="36">
        <v>4</v>
      </c>
      <c r="D189" s="37" t="s">
        <v>106</v>
      </c>
      <c r="E189" s="90">
        <v>0</v>
      </c>
      <c r="F189" s="26">
        <v>0</v>
      </c>
      <c r="G189" s="26">
        <v>0</v>
      </c>
      <c r="H189" s="26">
        <v>0</v>
      </c>
      <c r="I189" s="7"/>
    </row>
    <row r="190" spans="3:9">
      <c r="C190" s="21" t="s">
        <v>52</v>
      </c>
      <c r="D190" s="33" t="s">
        <v>51</v>
      </c>
      <c r="E190" s="89">
        <v>0</v>
      </c>
      <c r="F190" s="19">
        <v>0</v>
      </c>
      <c r="G190" s="19">
        <v>0</v>
      </c>
      <c r="H190" s="19">
        <v>0</v>
      </c>
      <c r="I190" s="7"/>
    </row>
    <row r="191" spans="3:9">
      <c r="C191" s="43" t="s">
        <v>54</v>
      </c>
      <c r="D191" s="38" t="s">
        <v>53</v>
      </c>
      <c r="E191" s="89">
        <v>0</v>
      </c>
      <c r="F191" s="19">
        <v>0</v>
      </c>
      <c r="G191" s="19">
        <v>0</v>
      </c>
      <c r="H191" s="19">
        <v>0</v>
      </c>
      <c r="I191" s="7"/>
    </row>
    <row r="192" spans="3:9" ht="21">
      <c r="C192" s="43" t="s">
        <v>56</v>
      </c>
      <c r="D192" s="40" t="s">
        <v>55</v>
      </c>
      <c r="E192" s="89">
        <v>0</v>
      </c>
      <c r="F192" s="19">
        <v>0</v>
      </c>
      <c r="G192" s="19">
        <v>0</v>
      </c>
      <c r="H192" s="19">
        <v>0</v>
      </c>
      <c r="I192" s="7"/>
    </row>
    <row r="193" spans="3:9" ht="21">
      <c r="C193" s="92" t="s">
        <v>64</v>
      </c>
      <c r="D193" s="38" t="s">
        <v>77</v>
      </c>
      <c r="E193" s="19">
        <f>SUM(E194:E196)</f>
        <v>42.676113678526271</v>
      </c>
      <c r="F193" s="19">
        <f>SUM(F194:F196)</f>
        <v>0.56945895110101574</v>
      </c>
      <c r="G193" s="19">
        <f>SUM(G194:G196)</f>
        <v>0.56945895110101574</v>
      </c>
      <c r="H193" s="19">
        <f>SUM(H194:H196)</f>
        <v>0.56945895110101563</v>
      </c>
      <c r="I193" s="7"/>
    </row>
    <row r="194" spans="3:9">
      <c r="C194" s="36" t="s">
        <v>78</v>
      </c>
      <c r="D194" s="37" t="s">
        <v>59</v>
      </c>
      <c r="E194" s="90">
        <v>7.681700462134728</v>
      </c>
      <c r="F194" s="26">
        <v>0.10250261119818282</v>
      </c>
      <c r="G194" s="26">
        <v>0.10250261119818281</v>
      </c>
      <c r="H194" s="26">
        <v>0.10250261119818278</v>
      </c>
      <c r="I194" s="7"/>
    </row>
    <row r="195" spans="3:9" ht="22.5">
      <c r="C195" s="36" t="s">
        <v>79</v>
      </c>
      <c r="D195" s="37" t="s">
        <v>61</v>
      </c>
      <c r="E195" s="90">
        <v>0</v>
      </c>
      <c r="F195" s="26">
        <v>0</v>
      </c>
      <c r="G195" s="26">
        <v>0</v>
      </c>
      <c r="H195" s="26">
        <v>0</v>
      </c>
      <c r="I195" s="7"/>
    </row>
    <row r="196" spans="3:9">
      <c r="C196" s="36" t="s">
        <v>80</v>
      </c>
      <c r="D196" s="37" t="s">
        <v>63</v>
      </c>
      <c r="E196" s="90">
        <v>34.994413216391543</v>
      </c>
      <c r="F196" s="26">
        <v>0.46695633990283292</v>
      </c>
      <c r="G196" s="26">
        <v>0.46695633990283297</v>
      </c>
      <c r="H196" s="26">
        <v>0.46695633990283286</v>
      </c>
      <c r="I196" s="7"/>
    </row>
    <row r="197" spans="3:9">
      <c r="C197" s="21" t="s">
        <v>66</v>
      </c>
      <c r="D197" s="44" t="s">
        <v>65</v>
      </c>
      <c r="E197" s="45">
        <v>221.91579112833662</v>
      </c>
      <c r="F197" s="45">
        <v>2.9611865457252815</v>
      </c>
      <c r="G197" s="45">
        <v>2.9611865457252819</v>
      </c>
      <c r="H197" s="45">
        <v>2.9611865457252815</v>
      </c>
      <c r="I197" s="7"/>
    </row>
    <row r="198" spans="3:9" ht="21">
      <c r="C198" s="39" t="s">
        <v>81</v>
      </c>
      <c r="D198" s="63" t="s">
        <v>82</v>
      </c>
      <c r="E198" s="64">
        <v>74941.509999999995</v>
      </c>
      <c r="F198" s="64">
        <v>58542.63</v>
      </c>
      <c r="G198" s="64">
        <v>14761.2</v>
      </c>
      <c r="H198" s="64">
        <v>1637.6799999999998</v>
      </c>
      <c r="I198" s="7"/>
    </row>
    <row r="199" spans="3:9">
      <c r="C199" s="5"/>
      <c r="D199" s="5"/>
      <c r="E199" s="5"/>
      <c r="F199" s="47">
        <f>F170+F181+F185+F193</f>
        <v>14.805932728626408</v>
      </c>
      <c r="G199" s="47">
        <f>G170+G181+G185+G193</f>
        <v>14.805932728626409</v>
      </c>
      <c r="H199" s="47">
        <f>H170+H181+H185+H193</f>
        <v>14.805932728626408</v>
      </c>
      <c r="I199" s="7"/>
    </row>
    <row r="200" spans="3:9">
      <c r="C200" s="5"/>
      <c r="D200" s="5"/>
      <c r="E200" s="5"/>
      <c r="F200" s="5"/>
      <c r="G200" s="5"/>
      <c r="H200" s="7"/>
      <c r="I200" s="7"/>
    </row>
    <row r="201" spans="3:9">
      <c r="C201" s="5"/>
      <c r="D201" s="5"/>
      <c r="E201" s="5"/>
      <c r="F201" s="5"/>
      <c r="G201" s="5"/>
      <c r="H201" s="7"/>
      <c r="I201" s="7"/>
    </row>
    <row r="202" spans="3:9">
      <c r="C202" s="5"/>
      <c r="D202" s="5"/>
      <c r="E202" s="5"/>
      <c r="F202" s="5"/>
      <c r="G202" s="5"/>
      <c r="H202" s="7"/>
      <c r="I202" s="7"/>
    </row>
    <row r="203" spans="3:9" ht="14.25">
      <c r="C203" s="49" t="s">
        <v>68</v>
      </c>
      <c r="E203" s="49"/>
      <c r="F203" s="49"/>
      <c r="H203" s="50" t="s">
        <v>69</v>
      </c>
      <c r="I203" s="7"/>
    </row>
    <row r="204" spans="3:9">
      <c r="C204" s="5"/>
      <c r="D204" s="5"/>
      <c r="E204" s="5"/>
      <c r="F204" s="5"/>
      <c r="G204" s="5"/>
      <c r="H204" s="7"/>
      <c r="I204" s="7"/>
    </row>
    <row r="205" spans="3:9">
      <c r="C205" s="5"/>
      <c r="D205" s="5"/>
      <c r="E205" s="5"/>
      <c r="F205" s="5"/>
      <c r="G205" s="5"/>
      <c r="H205" s="7"/>
      <c r="I205" s="7"/>
    </row>
    <row r="206" spans="3:9">
      <c r="C206" s="5"/>
      <c r="D206" s="5"/>
      <c r="E206" s="5"/>
      <c r="F206" s="5"/>
      <c r="G206" s="5"/>
      <c r="H206" s="7"/>
      <c r="I206" s="7"/>
    </row>
    <row r="207" spans="3:9">
      <c r="C207" s="5"/>
      <c r="D207" s="5"/>
      <c r="E207" s="5"/>
      <c r="F207" s="2" t="s">
        <v>107</v>
      </c>
      <c r="G207" s="5"/>
      <c r="H207" s="7"/>
      <c r="I207" s="7"/>
    </row>
    <row r="208" spans="3:9">
      <c r="C208" s="5"/>
      <c r="D208" s="5"/>
      <c r="E208" s="5"/>
      <c r="H208" s="5"/>
      <c r="I208" s="7"/>
    </row>
    <row r="209" spans="3:9">
      <c r="C209" s="5"/>
      <c r="D209" s="5"/>
      <c r="E209" s="5"/>
      <c r="F209" s="2" t="s">
        <v>1</v>
      </c>
      <c r="H209" s="5"/>
      <c r="I209" s="7"/>
    </row>
    <row r="210" spans="3:9">
      <c r="C210" s="5"/>
      <c r="D210" s="5"/>
      <c r="E210" s="5"/>
      <c r="F210" s="2" t="s">
        <v>2</v>
      </c>
      <c r="H210" s="2"/>
      <c r="I210" s="7"/>
    </row>
    <row r="211" spans="3:9">
      <c r="C211" s="5"/>
      <c r="D211" s="2"/>
      <c r="E211" s="2"/>
      <c r="F211" s="2" t="s">
        <v>166</v>
      </c>
      <c r="H211" s="5"/>
      <c r="I211" s="4"/>
    </row>
    <row r="212" spans="3:9" ht="15" customHeight="1">
      <c r="C212" s="5"/>
      <c r="D212" s="5"/>
      <c r="E212" s="5"/>
      <c r="F212" s="5"/>
      <c r="G212" s="5"/>
      <c r="H212" s="7"/>
      <c r="I212" s="7"/>
    </row>
    <row r="213" spans="3:9" ht="28.5" customHeight="1">
      <c r="C213" s="147" t="s">
        <v>108</v>
      </c>
      <c r="D213" s="147"/>
      <c r="E213" s="147"/>
      <c r="F213" s="147"/>
      <c r="G213" s="147"/>
      <c r="H213" s="147"/>
      <c r="I213" s="6"/>
    </row>
    <row r="214" spans="3:9" ht="12.75" customHeight="1">
      <c r="C214" s="5"/>
      <c r="D214" s="5"/>
      <c r="E214" s="5"/>
      <c r="F214" s="5"/>
      <c r="G214" s="5"/>
      <c r="H214" s="7"/>
      <c r="I214" s="7"/>
    </row>
    <row r="215" spans="3:9" ht="12.75" customHeight="1">
      <c r="C215" s="149" t="s">
        <v>4</v>
      </c>
      <c r="D215" s="149" t="s">
        <v>5</v>
      </c>
      <c r="E215" s="154" t="s">
        <v>6</v>
      </c>
      <c r="F215" s="152" t="s">
        <v>85</v>
      </c>
      <c r="G215" s="152"/>
      <c r="H215" s="152"/>
      <c r="I215" s="7"/>
    </row>
    <row r="216" spans="3:9" ht="60" customHeight="1">
      <c r="C216" s="153"/>
      <c r="D216" s="150"/>
      <c r="E216" s="155"/>
      <c r="F216" s="8" t="s">
        <v>8</v>
      </c>
      <c r="G216" s="9" t="s">
        <v>9</v>
      </c>
      <c r="H216" s="8" t="s">
        <v>10</v>
      </c>
      <c r="I216" s="10"/>
    </row>
    <row r="217" spans="3:9">
      <c r="C217" s="11">
        <v>1</v>
      </c>
      <c r="D217" s="11">
        <v>2</v>
      </c>
      <c r="E217" s="11">
        <v>3</v>
      </c>
      <c r="F217" s="11">
        <v>4</v>
      </c>
      <c r="G217" s="11">
        <v>5</v>
      </c>
      <c r="H217" s="11">
        <v>6</v>
      </c>
      <c r="I217" s="12"/>
    </row>
    <row r="218" spans="3:9">
      <c r="C218" s="11" t="s">
        <v>11</v>
      </c>
      <c r="D218" s="144" t="s">
        <v>109</v>
      </c>
      <c r="E218" s="145"/>
      <c r="F218" s="145"/>
      <c r="G218" s="145"/>
      <c r="H218" s="146"/>
      <c r="I218" s="12"/>
    </row>
    <row r="219" spans="3:9">
      <c r="C219" s="11">
        <v>1</v>
      </c>
      <c r="D219" s="13" t="s">
        <v>110</v>
      </c>
      <c r="E219" s="13" t="s">
        <v>111</v>
      </c>
      <c r="F219" s="89">
        <f>SUM(F220:F222)</f>
        <v>3157.8472218042307</v>
      </c>
      <c r="G219" s="89">
        <f>SUM(G220:G222)</f>
        <v>4748.9648086169373</v>
      </c>
      <c r="H219" s="89">
        <f>SUM(H220:H222)</f>
        <v>4809.1699128533246</v>
      </c>
      <c r="I219" s="16">
        <f>F257/F258*1000</f>
        <v>3157.8472480969967</v>
      </c>
    </row>
    <row r="220" spans="3:9">
      <c r="C220" s="11" t="s">
        <v>112</v>
      </c>
      <c r="D220" s="18" t="s">
        <v>113</v>
      </c>
      <c r="E220" s="13" t="s">
        <v>111</v>
      </c>
      <c r="F220" s="89">
        <v>2052.9147758887725</v>
      </c>
      <c r="G220" s="89">
        <v>3347.7428834235329</v>
      </c>
      <c r="H220" s="89">
        <v>3397.8825938525688</v>
      </c>
      <c r="I220" s="16"/>
    </row>
    <row r="221" spans="3:9" ht="32.25">
      <c r="C221" s="11" t="s">
        <v>114</v>
      </c>
      <c r="D221" s="93" t="s">
        <v>115</v>
      </c>
      <c r="E221" s="94" t="s">
        <v>111</v>
      </c>
      <c r="F221" s="95">
        <v>1087.165326641106</v>
      </c>
      <c r="G221" s="95">
        <v>1383.4548059190522</v>
      </c>
      <c r="H221" s="95">
        <v>1393.5201997264039</v>
      </c>
      <c r="I221" s="12"/>
    </row>
    <row r="222" spans="3:9">
      <c r="C222" s="11" t="s">
        <v>116</v>
      </c>
      <c r="D222" s="18" t="s">
        <v>117</v>
      </c>
      <c r="E222" s="13" t="s">
        <v>111</v>
      </c>
      <c r="F222" s="96">
        <v>17.767119274351689</v>
      </c>
      <c r="G222" s="96">
        <v>17.767119274351693</v>
      </c>
      <c r="H222" s="96">
        <v>17.767119274351689</v>
      </c>
      <c r="I222" s="12"/>
    </row>
    <row r="223" spans="3:9">
      <c r="C223" s="144" t="s">
        <v>118</v>
      </c>
      <c r="D223" s="145"/>
      <c r="E223" s="145"/>
      <c r="F223" s="145"/>
      <c r="G223" s="145"/>
      <c r="H223" s="146"/>
      <c r="I223" s="12"/>
    </row>
    <row r="224" spans="3:9">
      <c r="C224" s="17">
        <v>1</v>
      </c>
      <c r="D224" s="18" t="s">
        <v>16</v>
      </c>
      <c r="E224" s="19">
        <f>E225+E230+E231+E235</f>
        <v>125248.97029471752</v>
      </c>
      <c r="F224" s="19">
        <f>F225+F230+F231+F235</f>
        <v>77965.801920647922</v>
      </c>
      <c r="G224" s="19">
        <f>G225+G230+G231+G235</f>
        <v>42656.413146009385</v>
      </c>
      <c r="H224" s="19">
        <f>H225+H230+H231+H235</f>
        <v>4626.7552280602113</v>
      </c>
      <c r="I224" s="12"/>
    </row>
    <row r="225" spans="3:9">
      <c r="C225" s="21" t="s">
        <v>17</v>
      </c>
      <c r="D225" s="22" t="s">
        <v>18</v>
      </c>
      <c r="E225" s="19">
        <f>SUM(E226:E229)</f>
        <v>91846.307212663465</v>
      </c>
      <c r="F225" s="19">
        <f>SUM(F226:F229)</f>
        <v>53974.684049177653</v>
      </c>
      <c r="G225" s="19">
        <f>SUM(G226:G229)</f>
        <v>34154.483778893664</v>
      </c>
      <c r="H225" s="19">
        <f>SUM(H226:H229)</f>
        <v>3717.1393845921443</v>
      </c>
      <c r="I225" s="42"/>
    </row>
    <row r="226" spans="3:9" ht="12.75" customHeight="1">
      <c r="C226" s="23" t="s">
        <v>19</v>
      </c>
      <c r="D226" s="24" t="s">
        <v>20</v>
      </c>
      <c r="E226" s="25">
        <f>SUM(F226:H226)</f>
        <v>79105.598464020251</v>
      </c>
      <c r="F226" s="26">
        <v>44823.80154008235</v>
      </c>
      <c r="G226" s="26">
        <v>30911.610430685854</v>
      </c>
      <c r="H226" s="26">
        <v>3370.186493252038</v>
      </c>
      <c r="I226" s="42"/>
    </row>
    <row r="227" spans="3:9" ht="14.25" customHeight="1">
      <c r="C227" s="23" t="s">
        <v>21</v>
      </c>
      <c r="D227" s="28" t="s">
        <v>119</v>
      </c>
      <c r="E227" s="58">
        <f>E22/[11]Д7!G21*'Додаток 1-8'!E258+E71</f>
        <v>8509.1865717439832</v>
      </c>
      <c r="F227" s="26">
        <v>6111.6353966016841</v>
      </c>
      <c r="G227" s="26">
        <v>2165.8304018114281</v>
      </c>
      <c r="H227" s="26">
        <v>231.72077333086952</v>
      </c>
      <c r="I227" s="97"/>
    </row>
    <row r="228" spans="3:9" ht="24.75" customHeight="1">
      <c r="C228" s="23" t="s">
        <v>23</v>
      </c>
      <c r="D228" s="29" t="s">
        <v>24</v>
      </c>
      <c r="E228" s="58">
        <f>E23/[11]Д7!G21*'Додаток 1-8'!E258+E72</f>
        <v>203.44982390143997</v>
      </c>
      <c r="F228" s="26">
        <v>146.12573536903648</v>
      </c>
      <c r="G228" s="26">
        <v>51.783776290923427</v>
      </c>
      <c r="H228" s="26">
        <v>5.5403122414800547</v>
      </c>
      <c r="I228" s="97"/>
    </row>
    <row r="229" spans="3:9" ht="23.25" customHeight="1">
      <c r="C229" s="23" t="s">
        <v>25</v>
      </c>
      <c r="D229" s="29" t="s">
        <v>26</v>
      </c>
      <c r="E229" s="58">
        <f>E24/[11]Д7!G21*'Додаток 1-8'!E258+E73</f>
        <v>4028.0723529977972</v>
      </c>
      <c r="F229" s="26">
        <v>2893.1213771245843</v>
      </c>
      <c r="G229" s="26">
        <v>1025.2591701054557</v>
      </c>
      <c r="H229" s="26">
        <v>109.69180576775673</v>
      </c>
      <c r="I229" s="97"/>
    </row>
    <row r="230" spans="3:9" ht="14.25" customHeight="1">
      <c r="C230" s="21" t="s">
        <v>27</v>
      </c>
      <c r="D230" s="31" t="s">
        <v>28</v>
      </c>
      <c r="E230" s="98">
        <f>(E25+E172)/[11]Д7!G21*'Додаток 1-8'!E258+E74</f>
        <v>17964.549014304255</v>
      </c>
      <c r="F230" s="19">
        <v>12902.851843017637</v>
      </c>
      <c r="G230" s="19">
        <v>4572.4895184707811</v>
      </c>
      <c r="H230" s="19">
        <v>489.20765281583454</v>
      </c>
      <c r="I230" s="97"/>
    </row>
    <row r="231" spans="3:9" ht="10.5" customHeight="1">
      <c r="C231" s="21" t="s">
        <v>29</v>
      </c>
      <c r="D231" s="33" t="s">
        <v>30</v>
      </c>
      <c r="E231" s="19">
        <f>SUM(E232:E234)</f>
        <v>12927.287913191674</v>
      </c>
      <c r="F231" s="19">
        <f>SUM(F232:F234)</f>
        <v>9284.8910675760017</v>
      </c>
      <c r="G231" s="19">
        <f>SUM(G232:G234)</f>
        <v>3290.363061063028</v>
      </c>
      <c r="H231" s="19">
        <f>SUM(H232:H234)</f>
        <v>352.03378455264453</v>
      </c>
      <c r="I231" s="42"/>
    </row>
    <row r="232" spans="3:9" ht="14.25" customHeight="1">
      <c r="C232" s="23" t="s">
        <v>31</v>
      </c>
      <c r="D232" s="34" t="s">
        <v>32</v>
      </c>
      <c r="E232" s="99">
        <f>(E27+E174)/[11]Д7!$G$21*'Додаток 1-8'!$E$258+E76</f>
        <v>3761.3376355324704</v>
      </c>
      <c r="F232" s="26">
        <v>2701.5419203787524</v>
      </c>
      <c r="G232" s="26">
        <v>957.36758547111106</v>
      </c>
      <c r="H232" s="26">
        <v>102.42812968260671</v>
      </c>
      <c r="I232" s="42"/>
    </row>
    <row r="233" spans="3:9">
      <c r="C233" s="23" t="s">
        <v>33</v>
      </c>
      <c r="D233" s="34" t="s">
        <v>34</v>
      </c>
      <c r="E233" s="99">
        <f>(E28+E175)/[11]Д7!$G$21*'Додаток 1-8'!$E$258+E77</f>
        <v>1778.3706420478945</v>
      </c>
      <c r="F233" s="26">
        <v>1277.2963517227938</v>
      </c>
      <c r="G233" s="26">
        <v>452.64599262944972</v>
      </c>
      <c r="H233" s="26">
        <v>48.428297695650947</v>
      </c>
      <c r="I233" s="97"/>
    </row>
    <row r="234" spans="3:9" ht="15" customHeight="1">
      <c r="C234" s="23" t="s">
        <v>35</v>
      </c>
      <c r="D234" s="29" t="s">
        <v>36</v>
      </c>
      <c r="E234" s="99">
        <f>(E29+E176)/[11]Д7!$G$21*'Додаток 1-8'!$E$258+E78</f>
        <v>7387.5796356113096</v>
      </c>
      <c r="F234" s="26">
        <v>5306.0527954744548</v>
      </c>
      <c r="G234" s="26">
        <v>1880.3494829624672</v>
      </c>
      <c r="H234" s="26">
        <v>201.17735717438688</v>
      </c>
      <c r="I234" s="97"/>
    </row>
    <row r="235" spans="3:9" ht="18.75" customHeight="1">
      <c r="C235" s="21" t="s">
        <v>37</v>
      </c>
      <c r="D235" s="31" t="s">
        <v>38</v>
      </c>
      <c r="E235" s="19">
        <f>SUM(E236:E238)</f>
        <v>2510.8261545581327</v>
      </c>
      <c r="F235" s="19">
        <f>SUM(F236:F238)</f>
        <v>1803.3749608766329</v>
      </c>
      <c r="G235" s="19">
        <f>SUM(G236:G238)</f>
        <v>639.07678758191162</v>
      </c>
      <c r="H235" s="19">
        <f>SUM(H236:H238)</f>
        <v>68.374406099587972</v>
      </c>
      <c r="I235" s="97"/>
    </row>
    <row r="236" spans="3:9" ht="12.75" customHeight="1">
      <c r="C236" s="23" t="s">
        <v>39</v>
      </c>
      <c r="D236" s="35" t="s">
        <v>28</v>
      </c>
      <c r="E236" s="99">
        <f>(E31+E178)/[11]Д7!$G$21*'Додаток 1-8'!$E$258+E80</f>
        <v>1582.3624074675638</v>
      </c>
      <c r="F236" s="26">
        <v>1136.5154610481829</v>
      </c>
      <c r="G236" s="26">
        <v>402.75631282513677</v>
      </c>
      <c r="H236" s="26">
        <v>43.090633594243897</v>
      </c>
      <c r="I236" s="42"/>
    </row>
    <row r="237" spans="3:9" ht="12.75" customHeight="1">
      <c r="C237" s="23" t="s">
        <v>40</v>
      </c>
      <c r="D237" s="34" t="s">
        <v>32</v>
      </c>
      <c r="E237" s="99">
        <f>(E32+E179)/[11]Д7!$G$21*'Додаток 1-8'!$E$258+E81</f>
        <v>320.42920278806901</v>
      </c>
      <c r="F237" s="26">
        <v>230.14496642574531</v>
      </c>
      <c r="G237" s="26">
        <v>81.558360858030028</v>
      </c>
      <c r="H237" s="26">
        <v>8.7258755042936595</v>
      </c>
      <c r="I237" s="97"/>
    </row>
    <row r="238" spans="3:9">
      <c r="C238" s="23" t="s">
        <v>41</v>
      </c>
      <c r="D238" s="29" t="s">
        <v>42</v>
      </c>
      <c r="E238" s="99">
        <f>(E33+E180)/[11]Д7!$G$21*'Додаток 1-8'!$E$258+E82</f>
        <v>608.03454430250008</v>
      </c>
      <c r="F238" s="26">
        <v>436.71453340270477</v>
      </c>
      <c r="G238" s="26">
        <v>154.76211389874484</v>
      </c>
      <c r="H238" s="26">
        <v>16.557897001050417</v>
      </c>
      <c r="I238" s="97"/>
    </row>
    <row r="239" spans="3:9" ht="21" customHeight="1">
      <c r="C239" s="21" t="s">
        <v>43</v>
      </c>
      <c r="D239" s="31" t="s">
        <v>44</v>
      </c>
      <c r="E239" s="19">
        <f>SUM(E240:E242)</f>
        <v>6350.6403716429741</v>
      </c>
      <c r="F239" s="19">
        <f>SUM(F240:F242)</f>
        <v>4561.2818756735851</v>
      </c>
      <c r="G239" s="19">
        <f>SUM(G240:G242)</f>
        <v>1616.4188987874518</v>
      </c>
      <c r="H239" s="19">
        <f>SUM(H240:H242)</f>
        <v>172.95259718193685</v>
      </c>
      <c r="I239" s="97"/>
    </row>
    <row r="240" spans="3:9" ht="14.25" customHeight="1">
      <c r="C240" s="23" t="s">
        <v>45</v>
      </c>
      <c r="D240" s="35" t="s">
        <v>28</v>
      </c>
      <c r="E240" s="99">
        <f>(E35+E182)/[11]Д7!$G$21*'Додаток 1-8'!$E$258+E84</f>
        <v>4855.0128178026043</v>
      </c>
      <c r="F240" s="26">
        <v>3487.0628276935176</v>
      </c>
      <c r="G240" s="26">
        <v>1235.739077210754</v>
      </c>
      <c r="H240" s="26">
        <v>132.2239128983324</v>
      </c>
      <c r="I240" s="42"/>
    </row>
    <row r="241" spans="3:9" ht="13.5" customHeight="1">
      <c r="C241" s="23" t="s">
        <v>46</v>
      </c>
      <c r="D241" s="34" t="s">
        <v>32</v>
      </c>
      <c r="E241" s="99">
        <f>(E36+E183)/[11]Д7!$G$21*'Додаток 1-8'!$E$258+E85</f>
        <v>1001.2136004104544</v>
      </c>
      <c r="F241" s="26">
        <v>719.11133082294498</v>
      </c>
      <c r="G241" s="26">
        <v>254.83738500654468</v>
      </c>
      <c r="H241" s="26">
        <v>27.264884580964736</v>
      </c>
      <c r="I241" s="97"/>
    </row>
    <row r="242" spans="3:9">
      <c r="C242" s="23" t="s">
        <v>47</v>
      </c>
      <c r="D242" s="29" t="s">
        <v>42</v>
      </c>
      <c r="E242" s="99">
        <f>(E37+E184)/[11]Д7!$G$21*'Додаток 1-8'!$E$258+E86</f>
        <v>494.41395342991518</v>
      </c>
      <c r="F242" s="26">
        <v>355.10771715712241</v>
      </c>
      <c r="G242" s="26">
        <v>125.84243657015303</v>
      </c>
      <c r="H242" s="26">
        <v>13.463799702639712</v>
      </c>
      <c r="I242" s="97"/>
    </row>
    <row r="243" spans="3:9">
      <c r="C243" s="43">
        <v>3</v>
      </c>
      <c r="D243" s="38" t="s">
        <v>99</v>
      </c>
      <c r="E243" s="19">
        <f>SUM(E244:E246)</f>
        <v>612.65869786383473</v>
      </c>
      <c r="F243" s="19">
        <f>SUM(F244:F246)</f>
        <v>440.03578395309455</v>
      </c>
      <c r="G243" s="19">
        <f>SUM(G244:G246)</f>
        <v>155.93909271820567</v>
      </c>
      <c r="H243" s="19">
        <f>SUM(H244:H246)</f>
        <v>16.683821192534388</v>
      </c>
      <c r="I243" s="97"/>
    </row>
    <row r="244" spans="3:9">
      <c r="C244" s="36" t="s">
        <v>100</v>
      </c>
      <c r="D244" s="37" t="s">
        <v>101</v>
      </c>
      <c r="E244" s="100">
        <f>E186/[11]Д7!$G$21*'Додаток 1-8'!$E$258</f>
        <v>486.01575689033899</v>
      </c>
      <c r="F244" s="26">
        <v>349.07579920513746</v>
      </c>
      <c r="G244" s="26">
        <v>123.70485629353749</v>
      </c>
      <c r="H244" s="26">
        <v>13.235101391663978</v>
      </c>
      <c r="I244" s="97"/>
    </row>
    <row r="245" spans="3:9">
      <c r="C245" s="36" t="s">
        <v>102</v>
      </c>
      <c r="D245" s="37" t="s">
        <v>103</v>
      </c>
      <c r="E245" s="100">
        <f>E187/[11]Д7!$G$21*'Додаток 1-8'!$E$258</f>
        <v>106.92346651587455</v>
      </c>
      <c r="F245" s="26">
        <v>76.796675825130222</v>
      </c>
      <c r="G245" s="26">
        <v>27.215068384578242</v>
      </c>
      <c r="H245" s="26">
        <v>2.9117223061660749</v>
      </c>
      <c r="I245" s="97"/>
    </row>
    <row r="246" spans="3:9">
      <c r="C246" s="36" t="s">
        <v>104</v>
      </c>
      <c r="D246" s="91" t="s">
        <v>105</v>
      </c>
      <c r="E246" s="100">
        <f>E188/[11]Д7!$G$21*'Додаток 1-8'!$E$258</f>
        <v>19.719474457621185</v>
      </c>
      <c r="F246" s="26">
        <v>14.163308922826907</v>
      </c>
      <c r="G246" s="26">
        <v>5.0191680400899408</v>
      </c>
      <c r="H246" s="26">
        <v>0.53699749470433766</v>
      </c>
      <c r="I246" s="97"/>
    </row>
    <row r="247" spans="3:9">
      <c r="C247" s="36">
        <v>4</v>
      </c>
      <c r="D247" s="37" t="s">
        <v>106</v>
      </c>
      <c r="E247" s="101">
        <f>E38+E87+E189</f>
        <v>0</v>
      </c>
      <c r="F247" s="26">
        <v>0</v>
      </c>
      <c r="G247" s="26">
        <v>0</v>
      </c>
      <c r="H247" s="26">
        <v>0</v>
      </c>
      <c r="I247" s="97"/>
    </row>
    <row r="248" spans="3:9" ht="14.25" customHeight="1">
      <c r="C248" s="21" t="s">
        <v>52</v>
      </c>
      <c r="D248" s="33" t="s">
        <v>51</v>
      </c>
      <c r="E248" s="101">
        <f>E39+E89+E190</f>
        <v>0</v>
      </c>
      <c r="F248" s="19">
        <v>0</v>
      </c>
      <c r="G248" s="19">
        <v>0</v>
      </c>
      <c r="H248" s="19">
        <v>0</v>
      </c>
      <c r="I248" s="97"/>
    </row>
    <row r="249" spans="3:9" ht="13.5" customHeight="1">
      <c r="C249" s="43" t="s">
        <v>54</v>
      </c>
      <c r="D249" s="38" t="s">
        <v>53</v>
      </c>
      <c r="E249" s="46">
        <f>E40+E90+E191</f>
        <v>0</v>
      </c>
      <c r="F249" s="19">
        <v>0</v>
      </c>
      <c r="G249" s="19">
        <v>0</v>
      </c>
      <c r="H249" s="19">
        <v>0</v>
      </c>
      <c r="I249" s="42"/>
    </row>
    <row r="250" spans="3:9" ht="28.5" customHeight="1">
      <c r="C250" s="43" t="s">
        <v>56</v>
      </c>
      <c r="D250" s="40" t="s">
        <v>55</v>
      </c>
      <c r="E250" s="46">
        <f>SUM(F250:H250)</f>
        <v>1466.8186975456963</v>
      </c>
      <c r="F250" s="41">
        <v>1077.9871233503782</v>
      </c>
      <c r="G250" s="41">
        <v>353.3688155850989</v>
      </c>
      <c r="H250" s="41">
        <v>35.462758610219289</v>
      </c>
      <c r="I250" s="42"/>
    </row>
    <row r="251" spans="3:9" ht="13.5" customHeight="1">
      <c r="C251" s="43" t="s">
        <v>64</v>
      </c>
      <c r="D251" s="40" t="s">
        <v>77</v>
      </c>
      <c r="E251" s="70">
        <f>SUM(E252:E254)</f>
        <v>5288.4907834137011</v>
      </c>
      <c r="F251" s="70">
        <f>SUM(F252:F254)</f>
        <v>3318.6847541147604</v>
      </c>
      <c r="G251" s="70">
        <f>SUM(G252:G254)</f>
        <v>1777.1508035818099</v>
      </c>
      <c r="H251" s="70">
        <f>SUM(H252:H254)</f>
        <v>192.65522571713046</v>
      </c>
      <c r="I251" s="42"/>
    </row>
    <row r="252" spans="3:9" ht="13.5" customHeight="1">
      <c r="C252" s="36" t="s">
        <v>78</v>
      </c>
      <c r="D252" s="37" t="s">
        <v>59</v>
      </c>
      <c r="E252" s="101">
        <f>SUM(F252:H252)</f>
        <v>951.92834101446624</v>
      </c>
      <c r="F252" s="26">
        <v>597.36325574065688</v>
      </c>
      <c r="G252" s="26">
        <v>319.88714464472582</v>
      </c>
      <c r="H252" s="26">
        <v>34.677940629083487</v>
      </c>
      <c r="I252" s="42"/>
    </row>
    <row r="253" spans="3:9" ht="13.5" customHeight="1">
      <c r="C253" s="36" t="s">
        <v>79</v>
      </c>
      <c r="D253" s="37" t="s">
        <v>61</v>
      </c>
      <c r="E253" s="101">
        <f>E44+E94+E195</f>
        <v>0</v>
      </c>
      <c r="F253" s="26">
        <v>0</v>
      </c>
      <c r="G253" s="26">
        <v>0</v>
      </c>
      <c r="H253" s="26">
        <v>0</v>
      </c>
      <c r="I253" s="42"/>
    </row>
    <row r="254" spans="3:9" ht="15" customHeight="1">
      <c r="C254" s="36" t="s">
        <v>80</v>
      </c>
      <c r="D254" s="37" t="s">
        <v>63</v>
      </c>
      <c r="E254" s="101">
        <f>SUM(F254:H254)</f>
        <v>4336.5624423992349</v>
      </c>
      <c r="F254" s="26">
        <v>2721.3214983741036</v>
      </c>
      <c r="G254" s="26">
        <v>1457.2636589370841</v>
      </c>
      <c r="H254" s="26">
        <v>157.97728508804698</v>
      </c>
      <c r="I254" s="42"/>
    </row>
    <row r="255" spans="3:9" ht="15.75" customHeight="1">
      <c r="C255" s="21" t="s">
        <v>66</v>
      </c>
      <c r="D255" s="33" t="s">
        <v>120</v>
      </c>
      <c r="E255" s="76">
        <f>E224+E239+E243+E247+E248+E249+E250+E251</f>
        <v>138967.57884518374</v>
      </c>
      <c r="F255" s="76">
        <f>F224+F239+F243+F247+F248+F249+F250+F251</f>
        <v>87363.791457739731</v>
      </c>
      <c r="G255" s="76">
        <f>G224+G239+G243+G247+G248+G249+G250+G251</f>
        <v>46559.290756681949</v>
      </c>
      <c r="H255" s="76">
        <f>H224+H239+H243+H247+H248+H249+H250+H251</f>
        <v>5044.5096307620324</v>
      </c>
      <c r="I255" s="42"/>
    </row>
    <row r="256" spans="3:9" ht="15" customHeight="1">
      <c r="C256" s="21" t="s">
        <v>81</v>
      </c>
      <c r="D256" s="44" t="s">
        <v>65</v>
      </c>
      <c r="E256" s="45">
        <f>E255*0.2</f>
        <v>27793.515769036749</v>
      </c>
      <c r="F256" s="45">
        <f>F255*0.2</f>
        <v>17472.758291547947</v>
      </c>
      <c r="G256" s="45">
        <f>G255*0.2</f>
        <v>9311.8581513363897</v>
      </c>
      <c r="H256" s="45">
        <f>H255*0.2</f>
        <v>1008.9019261524065</v>
      </c>
      <c r="I256" s="42"/>
    </row>
    <row r="257" spans="3:9" ht="21.75">
      <c r="C257" s="21" t="s">
        <v>93</v>
      </c>
      <c r="D257" s="33" t="s">
        <v>121</v>
      </c>
      <c r="E257" s="98">
        <f>SUM(E255:E256)</f>
        <v>166761.09461422049</v>
      </c>
      <c r="F257" s="98">
        <f>SUM(F255:F256)</f>
        <v>104836.54974928767</v>
      </c>
      <c r="G257" s="98">
        <f>SUM(G255:G256)</f>
        <v>55871.148908018338</v>
      </c>
      <c r="H257" s="98">
        <f>SUM(H255:H256)</f>
        <v>6053.4115569144387</v>
      </c>
      <c r="I257" s="42"/>
    </row>
    <row r="258" spans="3:9" ht="21">
      <c r="C258" s="102">
        <v>12</v>
      </c>
      <c r="D258" s="63" t="s">
        <v>82</v>
      </c>
      <c r="E258" s="89">
        <f>SUM(F258:H258)</f>
        <v>46222.37</v>
      </c>
      <c r="F258" s="89">
        <v>33198.74</v>
      </c>
      <c r="G258" s="89">
        <v>11764.910000000002</v>
      </c>
      <c r="H258" s="89">
        <v>1258.7199999999998</v>
      </c>
      <c r="I258" s="42"/>
    </row>
    <row r="259" spans="3:9">
      <c r="F259" s="103"/>
      <c r="G259" s="103"/>
      <c r="H259" s="103"/>
      <c r="I259" s="20"/>
    </row>
    <row r="260" spans="3:9">
      <c r="F260" s="103"/>
      <c r="G260" s="103"/>
      <c r="H260" s="103"/>
      <c r="I260" s="3"/>
    </row>
    <row r="261" spans="3:9">
      <c r="F261" s="104"/>
      <c r="G261" s="104"/>
      <c r="H261" s="3"/>
      <c r="I261" s="3"/>
    </row>
    <row r="262" spans="3:9">
      <c r="H262" s="3"/>
      <c r="I262" s="105"/>
    </row>
    <row r="263" spans="3:9" ht="14.25">
      <c r="C263" s="49" t="s">
        <v>68</v>
      </c>
      <c r="E263" s="49"/>
      <c r="F263" s="49"/>
      <c r="H263" s="50" t="s">
        <v>69</v>
      </c>
      <c r="I263" s="51"/>
    </row>
    <row r="264" spans="3:9">
      <c r="H264" s="3"/>
      <c r="I264" s="3"/>
    </row>
    <row r="265" spans="3:9">
      <c r="F265" s="2" t="s">
        <v>122</v>
      </c>
      <c r="H265" s="3"/>
      <c r="I265" s="3"/>
    </row>
    <row r="266" spans="3:9">
      <c r="C266" s="5"/>
      <c r="D266" s="5"/>
      <c r="E266" s="5"/>
      <c r="H266" s="5"/>
      <c r="I266" s="3"/>
    </row>
    <row r="267" spans="3:9">
      <c r="C267" s="5"/>
      <c r="D267" s="5"/>
      <c r="E267" s="5"/>
      <c r="F267" s="2" t="s">
        <v>1</v>
      </c>
      <c r="H267" s="5"/>
      <c r="I267" s="3"/>
    </row>
    <row r="268" spans="3:9">
      <c r="C268" s="5"/>
      <c r="D268" s="5"/>
      <c r="E268" s="5"/>
      <c r="F268" s="2" t="s">
        <v>2</v>
      </c>
      <c r="H268" s="2"/>
      <c r="I268" s="3"/>
    </row>
    <row r="269" spans="3:9">
      <c r="C269" s="5"/>
      <c r="D269" s="2"/>
      <c r="E269" s="2"/>
      <c r="F269" s="2" t="s">
        <v>165</v>
      </c>
      <c r="H269" s="5"/>
      <c r="I269" s="3"/>
    </row>
    <row r="270" spans="3:9" ht="15" customHeight="1">
      <c r="C270" s="5"/>
      <c r="D270" s="5"/>
      <c r="E270" s="5"/>
      <c r="F270" s="5"/>
      <c r="G270" s="5"/>
      <c r="H270" s="3"/>
      <c r="I270" s="3"/>
    </row>
    <row r="271" spans="3:9" ht="36" customHeight="1">
      <c r="C271" s="147" t="s">
        <v>123</v>
      </c>
      <c r="D271" s="147"/>
      <c r="E271" s="147"/>
      <c r="F271" s="147"/>
      <c r="G271" s="147"/>
      <c r="H271" s="147"/>
      <c r="I271" s="3"/>
    </row>
    <row r="272" spans="3:9" ht="12.75" customHeight="1">
      <c r="C272" s="5"/>
      <c r="D272" s="5"/>
      <c r="E272" s="5"/>
      <c r="F272" s="5"/>
      <c r="G272" s="5"/>
      <c r="H272" s="3"/>
      <c r="I272" s="3"/>
    </row>
    <row r="273" spans="3:9" ht="15" customHeight="1">
      <c r="C273" s="149" t="s">
        <v>4</v>
      </c>
      <c r="D273" s="149" t="s">
        <v>5</v>
      </c>
      <c r="E273" s="154" t="s">
        <v>6</v>
      </c>
      <c r="F273" s="152" t="s">
        <v>85</v>
      </c>
      <c r="G273" s="152"/>
      <c r="H273" s="152"/>
      <c r="I273" s="3"/>
    </row>
    <row r="274" spans="3:9" ht="69" customHeight="1">
      <c r="C274" s="153"/>
      <c r="D274" s="150"/>
      <c r="E274" s="155"/>
      <c r="F274" s="8" t="s">
        <v>8</v>
      </c>
      <c r="G274" s="9" t="s">
        <v>9</v>
      </c>
      <c r="H274" s="8" t="s">
        <v>10</v>
      </c>
      <c r="I274" s="3"/>
    </row>
    <row r="275" spans="3:9" ht="12.75" customHeight="1">
      <c r="C275" s="11">
        <v>1</v>
      </c>
      <c r="D275" s="11">
        <v>2</v>
      </c>
      <c r="E275" s="11">
        <v>3</v>
      </c>
      <c r="F275" s="11">
        <v>4</v>
      </c>
      <c r="G275" s="11">
        <v>5</v>
      </c>
      <c r="H275" s="11">
        <v>6</v>
      </c>
      <c r="I275" s="3"/>
    </row>
    <row r="276" spans="3:9" ht="12.75" customHeight="1">
      <c r="C276" s="11" t="s">
        <v>11</v>
      </c>
      <c r="D276" s="144" t="s">
        <v>109</v>
      </c>
      <c r="E276" s="145"/>
      <c r="F276" s="145"/>
      <c r="G276" s="145"/>
      <c r="H276" s="146"/>
      <c r="I276" s="3"/>
    </row>
    <row r="277" spans="3:9" ht="12.75" customHeight="1">
      <c r="C277" s="11">
        <v>1</v>
      </c>
      <c r="D277" s="13" t="s">
        <v>110</v>
      </c>
      <c r="E277" s="13" t="s">
        <v>111</v>
      </c>
      <c r="F277" s="89">
        <f>SUM(F278:F280)</f>
        <v>3213.9898426886975</v>
      </c>
      <c r="G277" s="89">
        <f>SUM(G278:G280)</f>
        <v>4807.3578837913028</v>
      </c>
      <c r="H277" s="89">
        <f>SUM(H278:H280)</f>
        <v>4865.7451069540375</v>
      </c>
      <c r="I277" s="105"/>
    </row>
    <row r="278" spans="3:9" ht="12.75" customHeight="1">
      <c r="C278" s="11" t="s">
        <v>112</v>
      </c>
      <c r="D278" s="18" t="s">
        <v>113</v>
      </c>
      <c r="E278" s="13" t="s">
        <v>111</v>
      </c>
      <c r="F278" s="89">
        <v>2052.9147758887725</v>
      </c>
      <c r="G278" s="89">
        <v>3347.7428834235329</v>
      </c>
      <c r="H278" s="89">
        <v>3397.8825938525688</v>
      </c>
      <c r="I278" s="105"/>
    </row>
    <row r="279" spans="3:9" ht="34.5" customHeight="1">
      <c r="C279" s="11" t="s">
        <v>114</v>
      </c>
      <c r="D279" s="93" t="s">
        <v>124</v>
      </c>
      <c r="E279" s="94" t="s">
        <v>111</v>
      </c>
      <c r="F279" s="95">
        <v>1143.3079475255729</v>
      </c>
      <c r="G279" s="95">
        <v>1441.847881093418</v>
      </c>
      <c r="H279" s="95">
        <v>1450.0953938271171</v>
      </c>
      <c r="I279" s="3"/>
    </row>
    <row r="280" spans="3:9" ht="12.75" customHeight="1">
      <c r="C280" s="11" t="s">
        <v>116</v>
      </c>
      <c r="D280" s="18" t="s">
        <v>117</v>
      </c>
      <c r="E280" s="13" t="s">
        <v>111</v>
      </c>
      <c r="F280" s="96">
        <v>17.767119274351689</v>
      </c>
      <c r="G280" s="96">
        <v>17.767119274351693</v>
      </c>
      <c r="H280" s="96">
        <v>17.767119274351689</v>
      </c>
      <c r="I280" s="3"/>
    </row>
    <row r="281" spans="3:9" ht="12.75" customHeight="1">
      <c r="C281" s="144" t="s">
        <v>118</v>
      </c>
      <c r="D281" s="145"/>
      <c r="E281" s="145"/>
      <c r="F281" s="145"/>
      <c r="G281" s="145"/>
      <c r="H281" s="146"/>
      <c r="I281" s="3"/>
    </row>
    <row r="282" spans="3:9">
      <c r="C282" s="17">
        <v>1</v>
      </c>
      <c r="D282" s="18" t="s">
        <v>16</v>
      </c>
      <c r="E282" s="19">
        <f>E283+E288+E289+E293</f>
        <v>71775.73911601858</v>
      </c>
      <c r="F282" s="19">
        <f>F283+F288+F289+F293</f>
        <v>59519.027157015291</v>
      </c>
      <c r="G282" s="19">
        <f>G283+G288+G289+G293</f>
        <v>10863.745166368159</v>
      </c>
      <c r="H282" s="19">
        <f>H283+H288+H289+H293</f>
        <v>1392.9667926351358</v>
      </c>
      <c r="I282" s="3"/>
    </row>
    <row r="283" spans="3:9">
      <c r="C283" s="21" t="s">
        <v>17</v>
      </c>
      <c r="D283" s="22" t="s">
        <v>18</v>
      </c>
      <c r="E283" s="19">
        <f>SUM(E284:E287)</f>
        <v>51021.810716710155</v>
      </c>
      <c r="F283" s="19">
        <f>SUM(F284:F287)</f>
        <v>41204.228092003286</v>
      </c>
      <c r="G283" s="19">
        <f>SUM(G284:G287)</f>
        <v>8698.4718286719799</v>
      </c>
      <c r="H283" s="19">
        <f>SUM(H284:H287)</f>
        <v>1119.110796034892</v>
      </c>
      <c r="I283" s="3"/>
    </row>
    <row r="284" spans="3:9">
      <c r="C284" s="23" t="s">
        <v>19</v>
      </c>
      <c r="D284" s="24" t="s">
        <v>20</v>
      </c>
      <c r="E284" s="25">
        <f>SUM(F284:H284)</f>
        <v>43105.68269792814</v>
      </c>
      <c r="F284" s="26">
        <v>34218.452134438769</v>
      </c>
      <c r="G284" s="26">
        <v>7872.5760942803372</v>
      </c>
      <c r="H284" s="26">
        <v>1014.6544692090317</v>
      </c>
      <c r="I284" s="3"/>
    </row>
    <row r="285" spans="3:9">
      <c r="C285" s="23" t="s">
        <v>21</v>
      </c>
      <c r="D285" s="28" t="s">
        <v>119</v>
      </c>
      <c r="E285" s="25">
        <f>SUM(F285:H285)</f>
        <v>5286.9751256812551</v>
      </c>
      <c r="F285" s="26">
        <v>4665.6172858240843</v>
      </c>
      <c r="G285" s="26">
        <v>551.59418768554644</v>
      </c>
      <c r="H285" s="26">
        <v>69.763652171623818</v>
      </c>
      <c r="I285" s="3"/>
    </row>
    <row r="286" spans="3:9" ht="22.5">
      <c r="C286" s="23" t="s">
        <v>23</v>
      </c>
      <c r="D286" s="29" t="s">
        <v>24</v>
      </c>
      <c r="E286" s="25">
        <f>SUM(F286:H286)</f>
        <v>126.40857609856006</v>
      </c>
      <c r="F286" s="30">
        <v>111.55226262689396</v>
      </c>
      <c r="G286" s="30">
        <v>13.188304123255588</v>
      </c>
      <c r="H286" s="30">
        <v>1.6680093484105138</v>
      </c>
      <c r="I286" s="3"/>
    </row>
    <row r="287" spans="3:9" ht="22.5">
      <c r="C287" s="23" t="s">
        <v>25</v>
      </c>
      <c r="D287" s="29" t="s">
        <v>26</v>
      </c>
      <c r="E287" s="25">
        <f>SUM(F287:H287)</f>
        <v>2502.7443170022034</v>
      </c>
      <c r="F287" s="30">
        <v>2208.6064091135381</v>
      </c>
      <c r="G287" s="30">
        <v>261.11324258283952</v>
      </c>
      <c r="H287" s="30">
        <v>33.024665305825835</v>
      </c>
      <c r="I287" s="3"/>
    </row>
    <row r="288" spans="3:9">
      <c r="C288" s="21" t="s">
        <v>27</v>
      </c>
      <c r="D288" s="31" t="s">
        <v>28</v>
      </c>
      <c r="E288" s="32">
        <f>SUM(F288:H288)</f>
        <v>11161.833505695744</v>
      </c>
      <c r="F288" s="19">
        <v>9850.0261695394547</v>
      </c>
      <c r="G288" s="19">
        <v>1164.5226881717592</v>
      </c>
      <c r="H288" s="19">
        <v>147.28464798453086</v>
      </c>
      <c r="I288" s="3"/>
    </row>
    <row r="289" spans="3:9">
      <c r="C289" s="21" t="s">
        <v>29</v>
      </c>
      <c r="D289" s="33" t="s">
        <v>30</v>
      </c>
      <c r="E289" s="19">
        <f>SUM(E290:E292)</f>
        <v>8032.0544229830584</v>
      </c>
      <c r="F289" s="19">
        <f>SUM(F290:F292)</f>
        <v>7088.0779776168838</v>
      </c>
      <c r="G289" s="19">
        <f>SUM(G290:G292)</f>
        <v>837.99042544588417</v>
      </c>
      <c r="H289" s="19">
        <f>SUM(H290:H292)</f>
        <v>105.98601992029219</v>
      </c>
      <c r="I289" s="3"/>
    </row>
    <row r="290" spans="3:9">
      <c r="C290" s="23" t="s">
        <v>31</v>
      </c>
      <c r="D290" s="34" t="s">
        <v>32</v>
      </c>
      <c r="E290" s="25">
        <f>SUM(F290:H290)</f>
        <v>2337.0152188675302</v>
      </c>
      <c r="F290" s="26">
        <v>2062.3548140823373</v>
      </c>
      <c r="G290" s="26">
        <v>243.8225981049778</v>
      </c>
      <c r="H290" s="26">
        <v>30.837806680215333</v>
      </c>
      <c r="I290" s="3"/>
    </row>
    <row r="291" spans="3:9">
      <c r="C291" s="23" t="s">
        <v>33</v>
      </c>
      <c r="D291" s="34" t="s">
        <v>34</v>
      </c>
      <c r="E291" s="25">
        <f>SUM(F291:H291)</f>
        <v>1104.9471379521076</v>
      </c>
      <c r="F291" s="26">
        <v>975.08695316339708</v>
      </c>
      <c r="G291" s="26">
        <v>115.27998609897513</v>
      </c>
      <c r="H291" s="26">
        <v>14.580198689735512</v>
      </c>
      <c r="I291" s="3"/>
    </row>
    <row r="292" spans="3:9">
      <c r="C292" s="23" t="s">
        <v>35</v>
      </c>
      <c r="D292" s="29" t="s">
        <v>36</v>
      </c>
      <c r="E292" s="25">
        <f>SUM(F292:H292)</f>
        <v>4590.0920661634209</v>
      </c>
      <c r="F292" s="26">
        <v>4050.636210371149</v>
      </c>
      <c r="G292" s="26">
        <v>478.88784124193126</v>
      </c>
      <c r="H292" s="26">
        <v>60.568014550341353</v>
      </c>
      <c r="I292" s="3"/>
    </row>
    <row r="293" spans="3:9">
      <c r="C293" s="21" t="s">
        <v>37</v>
      </c>
      <c r="D293" s="31" t="s">
        <v>38</v>
      </c>
      <c r="E293" s="19">
        <f>SUM(E294:E296)</f>
        <v>1560.0404706296245</v>
      </c>
      <c r="F293" s="19">
        <f>SUM(F294:F296)</f>
        <v>1376.6949178556683</v>
      </c>
      <c r="G293" s="19">
        <f>SUM(G294:G296)</f>
        <v>162.76022407853569</v>
      </c>
      <c r="H293" s="19">
        <f>SUM(H294:H296)</f>
        <v>20.585328695420635</v>
      </c>
      <c r="I293" s="3"/>
    </row>
    <row r="294" spans="3:9">
      <c r="C294" s="23" t="s">
        <v>39</v>
      </c>
      <c r="D294" s="35" t="s">
        <v>28</v>
      </c>
      <c r="E294" s="25">
        <f>SUM(F294:H294)</f>
        <v>983.16221151788625</v>
      </c>
      <c r="F294" s="26">
        <v>867.61494044968072</v>
      </c>
      <c r="G294" s="26">
        <v>102.57407090703019</v>
      </c>
      <c r="H294" s="26">
        <v>12.973200161175376</v>
      </c>
      <c r="I294" s="3"/>
    </row>
    <row r="295" spans="3:9">
      <c r="C295" s="23" t="s">
        <v>40</v>
      </c>
      <c r="D295" s="34" t="s">
        <v>32</v>
      </c>
      <c r="E295" s="25">
        <f>SUM(F295:H295)</f>
        <v>199.09085438412058</v>
      </c>
      <c r="F295" s="26">
        <v>175.69247245973139</v>
      </c>
      <c r="G295" s="26">
        <v>20.771302207607768</v>
      </c>
      <c r="H295" s="26">
        <v>2.627079716781433</v>
      </c>
      <c r="I295" s="3"/>
    </row>
    <row r="296" spans="3:9">
      <c r="C296" s="23" t="s">
        <v>41</v>
      </c>
      <c r="D296" s="29" t="s">
        <v>42</v>
      </c>
      <c r="E296" s="25">
        <f>SUM(F296:H296)</f>
        <v>377.78740472761785</v>
      </c>
      <c r="F296" s="26">
        <v>333.38750494625629</v>
      </c>
      <c r="G296" s="26">
        <v>39.414850963897727</v>
      </c>
      <c r="H296" s="26">
        <v>4.9850488174638254</v>
      </c>
      <c r="I296" s="3"/>
    </row>
    <row r="297" spans="3:9">
      <c r="C297" s="21" t="s">
        <v>43</v>
      </c>
      <c r="D297" s="31" t="s">
        <v>44</v>
      </c>
      <c r="E297" s="19">
        <f>SUM(E298:E300)</f>
        <v>3945.8191094855488</v>
      </c>
      <c r="F297" s="19">
        <f>SUM(F298:F300)</f>
        <v>3482.0787209413679</v>
      </c>
      <c r="G297" s="19">
        <f>SUM(G298:G300)</f>
        <v>411.66993901762544</v>
      </c>
      <c r="H297" s="19">
        <f>SUM(H298:H300)</f>
        <v>52.070449526556182</v>
      </c>
      <c r="I297" s="3"/>
    </row>
    <row r="298" spans="3:9">
      <c r="C298" s="23" t="s">
        <v>45</v>
      </c>
      <c r="D298" s="35" t="s">
        <v>28</v>
      </c>
      <c r="E298" s="25">
        <f>SUM(F298:H298)</f>
        <v>3016.5474796102503</v>
      </c>
      <c r="F298" s="26">
        <v>2662.0208094690784</v>
      </c>
      <c r="G298" s="26">
        <v>314.71831400799567</v>
      </c>
      <c r="H298" s="26">
        <v>39.808356133176602</v>
      </c>
      <c r="I298" s="3"/>
    </row>
    <row r="299" spans="3:9">
      <c r="C299" s="23" t="s">
        <v>46</v>
      </c>
      <c r="D299" s="34" t="s">
        <v>32</v>
      </c>
      <c r="E299" s="25">
        <f>SUM(F299:H299)</f>
        <v>622.07960258402795</v>
      </c>
      <c r="F299" s="26">
        <v>548.96898093512971</v>
      </c>
      <c r="G299" s="26">
        <v>64.902044156840944</v>
      </c>
      <c r="H299" s="26">
        <v>8.2085774920573265</v>
      </c>
    </row>
    <row r="300" spans="3:9">
      <c r="C300" s="23" t="s">
        <v>47</v>
      </c>
      <c r="D300" s="29" t="s">
        <v>42</v>
      </c>
      <c r="E300" s="25">
        <f>SUM(F300:H300)</f>
        <v>307.19202729127079</v>
      </c>
      <c r="F300" s="26">
        <v>271.08893053715968</v>
      </c>
      <c r="G300" s="26">
        <v>32.049580852788814</v>
      </c>
      <c r="H300" s="26">
        <v>4.0535159013222524</v>
      </c>
    </row>
    <row r="301" spans="3:9">
      <c r="C301" s="43">
        <v>3</v>
      </c>
      <c r="D301" s="38" t="s">
        <v>99</v>
      </c>
      <c r="E301" s="19">
        <f>SUM(E302:E304)</f>
        <v>380.65850953616541</v>
      </c>
      <c r="F301" s="19">
        <f>SUM(F302:F304)</f>
        <v>335.92294480365803</v>
      </c>
      <c r="G301" s="19">
        <f>SUM(G302:G304)</f>
        <v>39.714604201870848</v>
      </c>
      <c r="H301" s="19">
        <f>SUM(H302:H304)</f>
        <v>5.0209605306365459</v>
      </c>
    </row>
    <row r="302" spans="3:9">
      <c r="C302" s="36" t="s">
        <v>100</v>
      </c>
      <c r="D302" s="37" t="s">
        <v>101</v>
      </c>
      <c r="E302" s="25">
        <f>SUM(F302:H302)</f>
        <v>301.97201310966113</v>
      </c>
      <c r="F302" s="26">
        <v>266.4841694810433</v>
      </c>
      <c r="G302" s="26">
        <v>31.505181413522358</v>
      </c>
      <c r="H302" s="26">
        <v>3.9826622150954796</v>
      </c>
    </row>
    <row r="303" spans="3:9">
      <c r="C303" s="36" t="s">
        <v>102</v>
      </c>
      <c r="D303" s="37" t="s">
        <v>103</v>
      </c>
      <c r="E303" s="25">
        <f>SUM(F303:H303)</f>
        <v>66.434282884125437</v>
      </c>
      <c r="F303" s="26">
        <v>58.626517285829514</v>
      </c>
      <c r="G303" s="26">
        <v>6.9311399109749177</v>
      </c>
      <c r="H303" s="26">
        <v>0.87662568732100532</v>
      </c>
    </row>
    <row r="304" spans="3:9">
      <c r="C304" s="36" t="s">
        <v>104</v>
      </c>
      <c r="D304" s="91" t="s">
        <v>105</v>
      </c>
      <c r="E304" s="25">
        <f>SUM(F304:H304)</f>
        <v>12.252213542378872</v>
      </c>
      <c r="F304" s="26">
        <v>10.81225803678524</v>
      </c>
      <c r="G304" s="26">
        <v>1.2782828773735697</v>
      </c>
      <c r="H304" s="26">
        <v>0.16167262822006151</v>
      </c>
    </row>
    <row r="305" spans="3:9">
      <c r="C305" s="36">
        <v>4</v>
      </c>
      <c r="D305" s="37" t="s">
        <v>106</v>
      </c>
      <c r="E305" s="25">
        <f>SUM(F305:H305)</f>
        <v>0</v>
      </c>
      <c r="F305" s="26">
        <v>0</v>
      </c>
      <c r="G305" s="26">
        <v>0</v>
      </c>
      <c r="H305" s="26">
        <v>0</v>
      </c>
    </row>
    <row r="306" spans="3:9">
      <c r="C306" s="43" t="s">
        <v>52</v>
      </c>
      <c r="D306" s="59" t="s">
        <v>125</v>
      </c>
      <c r="E306" s="106">
        <f>SUM(F306:H306)</f>
        <v>1292.1822144986993</v>
      </c>
      <c r="F306" s="41">
        <f>F139*F148/1000</f>
        <v>1140.3170117284656</v>
      </c>
      <c r="G306" s="41">
        <f>G139*G148/1000</f>
        <v>134.81436587169071</v>
      </c>
      <c r="H306" s="41">
        <f>H139*H148/1000</f>
        <v>17.050836898543171</v>
      </c>
      <c r="I306" s="107"/>
    </row>
    <row r="307" spans="3:9">
      <c r="C307" s="21" t="s">
        <v>54</v>
      </c>
      <c r="D307" s="33" t="s">
        <v>51</v>
      </c>
      <c r="E307" s="76">
        <f>E248/$E$258*$E$317</f>
        <v>0</v>
      </c>
      <c r="F307" s="19">
        <v>0</v>
      </c>
      <c r="G307" s="19">
        <v>0</v>
      </c>
      <c r="H307" s="19">
        <v>0</v>
      </c>
    </row>
    <row r="308" spans="3:9" ht="17.25" customHeight="1">
      <c r="C308" s="43" t="s">
        <v>56</v>
      </c>
      <c r="D308" s="38" t="s">
        <v>53</v>
      </c>
      <c r="E308" s="76">
        <f>E249/$E$258*$E$317</f>
        <v>0</v>
      </c>
      <c r="F308" s="19">
        <v>0</v>
      </c>
      <c r="G308" s="19">
        <v>0</v>
      </c>
      <c r="H308" s="19">
        <v>0</v>
      </c>
    </row>
    <row r="309" spans="3:9" ht="29.25" customHeight="1">
      <c r="C309" s="43" t="s">
        <v>64</v>
      </c>
      <c r="D309" s="40" t="s">
        <v>55</v>
      </c>
      <c r="E309" s="46">
        <f>SUM(F309:H309)</f>
        <v>929.13330760075758</v>
      </c>
      <c r="F309" s="41">
        <v>822.73177149422236</v>
      </c>
      <c r="G309" s="41">
        <v>95.591267191984301</v>
      </c>
      <c r="H309" s="41">
        <v>10.810268914550871</v>
      </c>
    </row>
    <row r="310" spans="3:9" ht="21">
      <c r="C310" s="43" t="s">
        <v>66</v>
      </c>
      <c r="D310" s="38" t="s">
        <v>77</v>
      </c>
      <c r="E310" s="19">
        <f>SUM(E311:E313)</f>
        <v>3095.7758725816029</v>
      </c>
      <c r="F310" s="19">
        <f>SUM(F311:F313)</f>
        <v>2579.0938111675187</v>
      </c>
      <c r="G310" s="19">
        <f>SUM(G311:G313)</f>
        <v>457.99775234248631</v>
      </c>
      <c r="H310" s="19">
        <f>SUM(H311:H313)</f>
        <v>58.684309071597461</v>
      </c>
    </row>
    <row r="311" spans="3:9">
      <c r="C311" s="36" t="s">
        <v>90</v>
      </c>
      <c r="D311" s="37" t="s">
        <v>59</v>
      </c>
      <c r="E311" s="25">
        <f>SUM(F311:H311)</f>
        <v>557.23965706468857</v>
      </c>
      <c r="F311" s="26">
        <v>464.23688601015346</v>
      </c>
      <c r="G311" s="26">
        <v>82.439595421647525</v>
      </c>
      <c r="H311" s="26">
        <v>10.563175632887544</v>
      </c>
    </row>
    <row r="312" spans="3:9" ht="22.5">
      <c r="C312" s="36" t="s">
        <v>91</v>
      </c>
      <c r="D312" s="37" t="s">
        <v>61</v>
      </c>
      <c r="E312" s="25">
        <f>SUM(F312:H312)</f>
        <v>0</v>
      </c>
      <c r="F312" s="30">
        <v>0</v>
      </c>
      <c r="G312" s="30">
        <v>0</v>
      </c>
      <c r="H312" s="30">
        <v>0</v>
      </c>
    </row>
    <row r="313" spans="3:9" ht="15" customHeight="1">
      <c r="C313" s="36" t="s">
        <v>92</v>
      </c>
      <c r="D313" s="37" t="s">
        <v>126</v>
      </c>
      <c r="E313" s="99">
        <f>SUM(F313:H313)</f>
        <v>2538.5362155169141</v>
      </c>
      <c r="F313" s="26">
        <v>2114.8569251573654</v>
      </c>
      <c r="G313" s="26">
        <v>375.55815692083877</v>
      </c>
      <c r="H313" s="26">
        <v>48.121133438709919</v>
      </c>
    </row>
    <row r="314" spans="3:9" ht="16.5" customHeight="1">
      <c r="C314" s="43" t="s">
        <v>81</v>
      </c>
      <c r="D314" s="33" t="s">
        <v>127</v>
      </c>
      <c r="E314" s="76">
        <f>E282+E297+E301+E305+E306+E307+E308+E309+E310</f>
        <v>81419.30812972135</v>
      </c>
      <c r="F314" s="76">
        <f>F282+F297+F301+F305+F306+F307+F308+F309+F310</f>
        <v>67879.17141715053</v>
      </c>
      <c r="G314" s="76">
        <f>G282+G297+G301+G305+G306+G307+G308+G309+G310</f>
        <v>12003.533094993816</v>
      </c>
      <c r="H314" s="76">
        <f>H282+H297+H301+H305+H306+H307+H308+H309+H310</f>
        <v>1536.6036175770198</v>
      </c>
    </row>
    <row r="315" spans="3:9">
      <c r="C315" s="21" t="s">
        <v>93</v>
      </c>
      <c r="D315" s="44" t="s">
        <v>65</v>
      </c>
      <c r="E315" s="45">
        <f>(E314)*0.2</f>
        <v>16283.861625944272</v>
      </c>
      <c r="F315" s="45">
        <f>(F314)*0.2</f>
        <v>13575.834283430107</v>
      </c>
      <c r="G315" s="45">
        <f>(G314)*0.2</f>
        <v>2400.7066189987631</v>
      </c>
      <c r="H315" s="45">
        <f>(H314)*0.2</f>
        <v>307.32072351540398</v>
      </c>
    </row>
    <row r="316" spans="3:9" ht="21.75">
      <c r="C316" s="39" t="s">
        <v>128</v>
      </c>
      <c r="D316" s="33" t="s">
        <v>121</v>
      </c>
      <c r="E316" s="98">
        <f>SUM(E314:E315)</f>
        <v>97703.169755665615</v>
      </c>
      <c r="F316" s="98">
        <f>SUM(F314:F315)</f>
        <v>81455.00570058063</v>
      </c>
      <c r="G316" s="98">
        <f>SUM(G314:G315)</f>
        <v>14404.23971399258</v>
      </c>
      <c r="H316" s="98">
        <f>SUM(H314:H315)</f>
        <v>1843.9243410924237</v>
      </c>
    </row>
    <row r="317" spans="3:9" ht="25.5" customHeight="1">
      <c r="C317" s="39" t="s">
        <v>129</v>
      </c>
      <c r="D317" s="63" t="s">
        <v>94</v>
      </c>
      <c r="E317" s="64">
        <f>SUM(F317:H317)</f>
        <v>28719.14</v>
      </c>
      <c r="F317" s="64">
        <v>25343.89</v>
      </c>
      <c r="G317" s="64">
        <v>2996.2899999999995</v>
      </c>
      <c r="H317" s="64">
        <v>378.96</v>
      </c>
    </row>
    <row r="318" spans="3:9" ht="21" hidden="1" customHeight="1">
      <c r="C318" s="21"/>
      <c r="D318" s="63" t="s">
        <v>94</v>
      </c>
      <c r="E318" s="63"/>
      <c r="F318" s="19"/>
      <c r="G318" s="19"/>
      <c r="H318" s="19"/>
    </row>
    <row r="319" spans="3:9">
      <c r="F319" s="108"/>
      <c r="G319" s="108"/>
      <c r="H319" s="108"/>
    </row>
    <row r="320" spans="3:9">
      <c r="F320" s="104"/>
      <c r="G320" s="104"/>
      <c r="H320" s="104"/>
    </row>
    <row r="321" spans="3:11" ht="14.25">
      <c r="C321" s="49" t="s">
        <v>68</v>
      </c>
      <c r="E321" s="49"/>
      <c r="F321" s="49"/>
      <c r="H321" s="50" t="s">
        <v>69</v>
      </c>
    </row>
    <row r="324" spans="3:11">
      <c r="F324" s="2" t="s">
        <v>130</v>
      </c>
    </row>
    <row r="325" spans="3:11">
      <c r="C325" s="5"/>
      <c r="D325" s="5"/>
      <c r="E325" s="5"/>
      <c r="H325" s="5"/>
      <c r="I325" s="7"/>
    </row>
    <row r="326" spans="3:11">
      <c r="C326" s="5"/>
      <c r="D326" s="5"/>
      <c r="E326" s="5"/>
      <c r="F326" s="2" t="s">
        <v>1</v>
      </c>
      <c r="H326" s="5"/>
      <c r="I326" s="7"/>
    </row>
    <row r="327" spans="3:11">
      <c r="C327" s="5"/>
      <c r="D327" s="5"/>
      <c r="E327" s="5"/>
      <c r="F327" s="2" t="s">
        <v>2</v>
      </c>
      <c r="H327" s="2"/>
      <c r="I327" s="7"/>
    </row>
    <row r="328" spans="3:11">
      <c r="C328" s="5"/>
      <c r="D328" s="2"/>
      <c r="E328" s="2"/>
      <c r="F328" s="2" t="s">
        <v>166</v>
      </c>
      <c r="H328" s="5"/>
      <c r="I328" s="4"/>
    </row>
    <row r="329" spans="3:11" ht="15" customHeight="1">
      <c r="C329" s="5"/>
      <c r="D329" s="5"/>
      <c r="E329" s="5"/>
      <c r="F329" s="5"/>
      <c r="H329" s="7"/>
      <c r="I329" s="7"/>
    </row>
    <row r="330" spans="3:11" ht="42.75" customHeight="1">
      <c r="C330" s="147" t="s">
        <v>131</v>
      </c>
      <c r="D330" s="147"/>
      <c r="E330" s="147"/>
      <c r="F330" s="147"/>
      <c r="G330" s="147"/>
      <c r="H330" s="147"/>
      <c r="I330" s="6"/>
    </row>
    <row r="331" spans="3:11">
      <c r="C331" s="5"/>
      <c r="D331" s="5"/>
      <c r="E331" s="5"/>
      <c r="F331" s="5"/>
      <c r="G331" s="5"/>
      <c r="H331" s="7"/>
      <c r="I331" s="7"/>
    </row>
    <row r="332" spans="3:11" ht="12.75" customHeight="1">
      <c r="C332" s="5"/>
      <c r="D332" s="5"/>
      <c r="E332" s="5"/>
      <c r="F332" s="5"/>
      <c r="G332" s="5"/>
      <c r="H332" s="7"/>
      <c r="I332" s="7"/>
    </row>
    <row r="333" spans="3:11" ht="18.75" customHeight="1">
      <c r="C333" s="148" t="s">
        <v>4</v>
      </c>
      <c r="D333" s="149" t="s">
        <v>5</v>
      </c>
      <c r="E333" s="151" t="s">
        <v>6</v>
      </c>
      <c r="F333" s="152" t="s">
        <v>85</v>
      </c>
      <c r="G333" s="152"/>
      <c r="H333" s="152"/>
      <c r="I333" s="10"/>
    </row>
    <row r="334" spans="3:11" ht="59.25" customHeight="1">
      <c r="C334" s="148"/>
      <c r="D334" s="150"/>
      <c r="E334" s="151"/>
      <c r="F334" s="8" t="s">
        <v>8</v>
      </c>
      <c r="G334" s="109" t="s">
        <v>132</v>
      </c>
      <c r="H334" s="109" t="s">
        <v>133</v>
      </c>
      <c r="I334" s="110"/>
    </row>
    <row r="335" spans="3:11">
      <c r="C335" s="11">
        <v>1</v>
      </c>
      <c r="D335" s="11">
        <v>2</v>
      </c>
      <c r="E335" s="11">
        <v>3</v>
      </c>
      <c r="F335" s="11">
        <v>4</v>
      </c>
      <c r="G335" s="11">
        <v>5</v>
      </c>
      <c r="H335" s="11">
        <v>6</v>
      </c>
      <c r="I335" s="12"/>
    </row>
    <row r="336" spans="3:11" ht="32.25">
      <c r="C336" s="111">
        <v>1</v>
      </c>
      <c r="D336" s="112" t="s">
        <v>134</v>
      </c>
      <c r="E336" s="113" t="s">
        <v>111</v>
      </c>
      <c r="F336" s="114">
        <f>F371/F372*1000</f>
        <v>3157.8472480969967</v>
      </c>
      <c r="G336" s="114">
        <f t="shared" ref="G336:H336" si="0">G371/G372*1000</f>
        <v>4748.9647526430999</v>
      </c>
      <c r="H336" s="114">
        <f t="shared" si="0"/>
        <v>4809.1746829433396</v>
      </c>
      <c r="I336" s="42">
        <f>F219</f>
        <v>3157.8472218042307</v>
      </c>
      <c r="J336" s="42">
        <f t="shared" ref="J336:K336" si="1">G219</f>
        <v>4748.9648086169373</v>
      </c>
      <c r="K336" s="42">
        <f t="shared" si="1"/>
        <v>4809.1699128533246</v>
      </c>
    </row>
    <row r="337" spans="3:9">
      <c r="C337" s="144" t="s">
        <v>135</v>
      </c>
      <c r="D337" s="145"/>
      <c r="E337" s="145"/>
      <c r="F337" s="145"/>
      <c r="G337" s="145"/>
      <c r="H337" s="146"/>
      <c r="I337" s="20"/>
    </row>
    <row r="338" spans="3:9">
      <c r="C338" s="115">
        <v>1</v>
      </c>
      <c r="D338" s="116" t="s">
        <v>16</v>
      </c>
      <c r="E338" s="117">
        <f>E339+E344+E345+E349</f>
        <v>125248.96629471752</v>
      </c>
      <c r="F338" s="117">
        <f>F339+F344+F345+F349</f>
        <v>77965.801920647922</v>
      </c>
      <c r="G338" s="117">
        <f>G339+G344+G345+G349</f>
        <v>42656.411146009385</v>
      </c>
      <c r="H338" s="117">
        <f>H339+H344+H345+H349</f>
        <v>4626.7532280602118</v>
      </c>
      <c r="I338" s="27"/>
    </row>
    <row r="339" spans="3:9">
      <c r="C339" s="21" t="s">
        <v>17</v>
      </c>
      <c r="D339" s="22" t="s">
        <v>18</v>
      </c>
      <c r="E339" s="19">
        <f>SUM(E340:E343)</f>
        <v>91846.307212663465</v>
      </c>
      <c r="F339" s="19">
        <f>SUM(F340:F343)</f>
        <v>53974.684049177653</v>
      </c>
      <c r="G339" s="19">
        <f>SUM(G340:G343)</f>
        <v>34154.483778893664</v>
      </c>
      <c r="H339" s="19">
        <f>SUM(H340:H343)</f>
        <v>3717.1393845921443</v>
      </c>
      <c r="I339" s="27"/>
    </row>
    <row r="340" spans="3:9">
      <c r="C340" s="23" t="s">
        <v>19</v>
      </c>
      <c r="D340" s="24" t="s">
        <v>20</v>
      </c>
      <c r="E340" s="25">
        <f>SUM(F340:H340)</f>
        <v>79105.598464020251</v>
      </c>
      <c r="F340" s="26">
        <v>44823.80154008235</v>
      </c>
      <c r="G340" s="26">
        <v>30911.610430685854</v>
      </c>
      <c r="H340" s="26">
        <v>3370.186493252038</v>
      </c>
      <c r="I340" s="27"/>
    </row>
    <row r="341" spans="3:9">
      <c r="C341" s="23" t="s">
        <v>21</v>
      </c>
      <c r="D341" s="28" t="s">
        <v>119</v>
      </c>
      <c r="E341" s="25">
        <f>SUM(F341:H341)</f>
        <v>8509.1865717439814</v>
      </c>
      <c r="F341" s="26">
        <v>6111.6353966016841</v>
      </c>
      <c r="G341" s="26">
        <v>2165.8304018114281</v>
      </c>
      <c r="H341" s="26">
        <v>231.72077333086952</v>
      </c>
      <c r="I341" s="27"/>
    </row>
    <row r="342" spans="3:9" ht="22.5">
      <c r="C342" s="23" t="s">
        <v>23</v>
      </c>
      <c r="D342" s="29" t="s">
        <v>24</v>
      </c>
      <c r="E342" s="99">
        <f>SUM(F342:H342)</f>
        <v>203.44982390143994</v>
      </c>
      <c r="F342" s="26">
        <v>146.12573536903648</v>
      </c>
      <c r="G342" s="26">
        <v>51.783776290923427</v>
      </c>
      <c r="H342" s="26">
        <v>5.5403122414800547</v>
      </c>
      <c r="I342" s="20"/>
    </row>
    <row r="343" spans="3:9" ht="22.5">
      <c r="C343" s="23" t="s">
        <v>25</v>
      </c>
      <c r="D343" s="29" t="s">
        <v>26</v>
      </c>
      <c r="E343" s="99">
        <f>SUM(F343:H343)</f>
        <v>4028.0723529977968</v>
      </c>
      <c r="F343" s="26">
        <v>2893.1213771245843</v>
      </c>
      <c r="G343" s="26">
        <v>1025.2591701054557</v>
      </c>
      <c r="H343" s="26">
        <v>109.69180576775673</v>
      </c>
      <c r="I343" s="20"/>
    </row>
    <row r="344" spans="3:9">
      <c r="C344" s="21" t="s">
        <v>27</v>
      </c>
      <c r="D344" s="31" t="s">
        <v>28</v>
      </c>
      <c r="E344" s="98">
        <f>SUM(F344:H344)</f>
        <v>17964.545014304254</v>
      </c>
      <c r="F344" s="19">
        <v>12902.851843017637</v>
      </c>
      <c r="G344" s="19">
        <v>4572.4875184707807</v>
      </c>
      <c r="H344" s="19">
        <v>489.20565281583498</v>
      </c>
      <c r="I344" s="27"/>
    </row>
    <row r="345" spans="3:9">
      <c r="C345" s="21" t="s">
        <v>29</v>
      </c>
      <c r="D345" s="33" t="s">
        <v>30</v>
      </c>
      <c r="E345" s="19">
        <f>SUM(E346:E348)</f>
        <v>12927.287913191674</v>
      </c>
      <c r="F345" s="19">
        <f>SUM(F346:F348)</f>
        <v>9284.8910675760017</v>
      </c>
      <c r="G345" s="19">
        <f>SUM(G346:G348)</f>
        <v>3290.363061063028</v>
      </c>
      <c r="H345" s="19">
        <f>SUM(H346:H348)</f>
        <v>352.03378455264453</v>
      </c>
      <c r="I345" s="27"/>
    </row>
    <row r="346" spans="3:9">
      <c r="C346" s="23" t="s">
        <v>31</v>
      </c>
      <c r="D346" s="34" t="s">
        <v>32</v>
      </c>
      <c r="E346" s="99">
        <f>SUM(F346:H346)</f>
        <v>3761.3376355324699</v>
      </c>
      <c r="F346" s="26">
        <v>2701.5419203787524</v>
      </c>
      <c r="G346" s="26">
        <v>957.36758547111106</v>
      </c>
      <c r="H346" s="26">
        <v>102.42812968260671</v>
      </c>
      <c r="I346" s="27"/>
    </row>
    <row r="347" spans="3:9">
      <c r="C347" s="23" t="s">
        <v>33</v>
      </c>
      <c r="D347" s="34" t="s">
        <v>34</v>
      </c>
      <c r="E347" s="99">
        <f>SUM(F347:H347)</f>
        <v>1778.3706420478945</v>
      </c>
      <c r="F347" s="26">
        <v>1277.2963517227938</v>
      </c>
      <c r="G347" s="26">
        <v>452.64599262944972</v>
      </c>
      <c r="H347" s="26">
        <v>48.428297695650947</v>
      </c>
      <c r="I347" s="20"/>
    </row>
    <row r="348" spans="3:9">
      <c r="C348" s="23" t="s">
        <v>35</v>
      </c>
      <c r="D348" s="29" t="s">
        <v>36</v>
      </c>
      <c r="E348" s="99">
        <f>SUM(F348:H348)</f>
        <v>7387.5796356113087</v>
      </c>
      <c r="F348" s="26">
        <v>5306.0527954744548</v>
      </c>
      <c r="G348" s="26">
        <v>1880.3494829624672</v>
      </c>
      <c r="H348" s="26">
        <v>201.17735717438688</v>
      </c>
      <c r="I348" s="27"/>
    </row>
    <row r="349" spans="3:9">
      <c r="C349" s="21" t="s">
        <v>37</v>
      </c>
      <c r="D349" s="31" t="s">
        <v>38</v>
      </c>
      <c r="E349" s="19">
        <f>SUM(E350:E352)</f>
        <v>2510.8261545581327</v>
      </c>
      <c r="F349" s="19">
        <f>SUM(F350:F352)</f>
        <v>1803.3749608766329</v>
      </c>
      <c r="G349" s="19">
        <f>SUM(G350:G352)</f>
        <v>639.07678758191162</v>
      </c>
      <c r="H349" s="19">
        <f>SUM(H350:H352)</f>
        <v>68.374406099587972</v>
      </c>
      <c r="I349" s="27"/>
    </row>
    <row r="350" spans="3:9">
      <c r="C350" s="23" t="s">
        <v>39</v>
      </c>
      <c r="D350" s="35" t="s">
        <v>28</v>
      </c>
      <c r="E350" s="99">
        <f>SUM(F350:H350)</f>
        <v>1582.3624074675636</v>
      </c>
      <c r="F350" s="26">
        <v>1136.5154610481829</v>
      </c>
      <c r="G350" s="26">
        <v>402.75631282513677</v>
      </c>
      <c r="H350" s="26">
        <v>43.090633594243897</v>
      </c>
      <c r="I350" s="27"/>
    </row>
    <row r="351" spans="3:9">
      <c r="C351" s="23" t="s">
        <v>40</v>
      </c>
      <c r="D351" s="34" t="s">
        <v>32</v>
      </c>
      <c r="E351" s="99">
        <f>SUM(F351:H351)</f>
        <v>320.42920278806901</v>
      </c>
      <c r="F351" s="26">
        <v>230.14496642574531</v>
      </c>
      <c r="G351" s="26">
        <v>81.558360858030028</v>
      </c>
      <c r="H351" s="26">
        <v>8.7258755042936595</v>
      </c>
      <c r="I351" s="20"/>
    </row>
    <row r="352" spans="3:9">
      <c r="C352" s="23" t="s">
        <v>41</v>
      </c>
      <c r="D352" s="29" t="s">
        <v>42</v>
      </c>
      <c r="E352" s="99">
        <f>SUM(F352:H352)</f>
        <v>608.03454430249997</v>
      </c>
      <c r="F352" s="26">
        <v>436.71453340270477</v>
      </c>
      <c r="G352" s="26">
        <v>154.76211389874484</v>
      </c>
      <c r="H352" s="26">
        <v>16.557897001050417</v>
      </c>
      <c r="I352" s="27"/>
    </row>
    <row r="353" spans="3:9">
      <c r="C353" s="21" t="s">
        <v>43</v>
      </c>
      <c r="D353" s="31" t="s">
        <v>44</v>
      </c>
      <c r="E353" s="19">
        <f>SUM(E354:E356)</f>
        <v>6350.6513716429727</v>
      </c>
      <c r="F353" s="19">
        <f>SUM(F354:F356)</f>
        <v>4561.2818756735851</v>
      </c>
      <c r="G353" s="19">
        <f>SUM(G354:G356)</f>
        <v>1616.4188987874518</v>
      </c>
      <c r="H353" s="19">
        <f>SUM(H354:H356)</f>
        <v>172.95059718193684</v>
      </c>
      <c r="I353" s="27"/>
    </row>
    <row r="354" spans="3:9">
      <c r="C354" s="23" t="s">
        <v>45</v>
      </c>
      <c r="D354" s="35" t="s">
        <v>28</v>
      </c>
      <c r="E354" s="99">
        <f>SUM(F354:H354)</f>
        <v>4855.0238178026038</v>
      </c>
      <c r="F354" s="26">
        <v>3487.0628276935176</v>
      </c>
      <c r="G354" s="26">
        <v>1235.739077210754</v>
      </c>
      <c r="H354" s="26">
        <v>132.22191289833239</v>
      </c>
      <c r="I354" s="27"/>
    </row>
    <row r="355" spans="3:9">
      <c r="C355" s="23" t="s">
        <v>46</v>
      </c>
      <c r="D355" s="34" t="s">
        <v>32</v>
      </c>
      <c r="E355" s="99">
        <f>SUM(F355:H355)</f>
        <v>1001.2136004104543</v>
      </c>
      <c r="F355" s="26">
        <v>719.11133082294498</v>
      </c>
      <c r="G355" s="26">
        <v>254.83738500654468</v>
      </c>
      <c r="H355" s="26">
        <v>27.264884580964736</v>
      </c>
      <c r="I355" s="27"/>
    </row>
    <row r="356" spans="3:9">
      <c r="C356" s="23" t="s">
        <v>47</v>
      </c>
      <c r="D356" s="29" t="s">
        <v>42</v>
      </c>
      <c r="E356" s="99">
        <f>SUM(F356:H356)</f>
        <v>494.41395342991518</v>
      </c>
      <c r="F356" s="26">
        <v>355.10771715712241</v>
      </c>
      <c r="G356" s="26">
        <v>125.84243657015303</v>
      </c>
      <c r="H356" s="26">
        <v>13.463799702639712</v>
      </c>
      <c r="I356" s="27"/>
    </row>
    <row r="357" spans="3:9">
      <c r="C357" s="43">
        <v>3</v>
      </c>
      <c r="D357" s="38" t="s">
        <v>99</v>
      </c>
      <c r="E357" s="19">
        <f>SUM(E358:E360)</f>
        <v>612.65869786383473</v>
      </c>
      <c r="F357" s="19">
        <f>SUM(F358:F360)</f>
        <v>440.03578395309455</v>
      </c>
      <c r="G357" s="19">
        <f>SUM(G358:G360)</f>
        <v>155.93909271820567</v>
      </c>
      <c r="H357" s="19">
        <f>SUM(H358:H360)</f>
        <v>16.683821192534388</v>
      </c>
      <c r="I357" s="27"/>
    </row>
    <row r="358" spans="3:9">
      <c r="C358" s="36" t="s">
        <v>100</v>
      </c>
      <c r="D358" s="37" t="s">
        <v>101</v>
      </c>
      <c r="E358" s="99">
        <f>SUM(F358:H358)</f>
        <v>486.01575689033893</v>
      </c>
      <c r="F358" s="26">
        <v>349.07579920513746</v>
      </c>
      <c r="G358" s="26">
        <v>123.70485629353749</v>
      </c>
      <c r="H358" s="26">
        <v>13.235101391663978</v>
      </c>
      <c r="I358" s="27"/>
    </row>
    <row r="359" spans="3:9">
      <c r="C359" s="36" t="s">
        <v>102</v>
      </c>
      <c r="D359" s="37" t="s">
        <v>103</v>
      </c>
      <c r="E359" s="99">
        <f>SUM(F359:H359)</f>
        <v>106.92346651587454</v>
      </c>
      <c r="F359" s="26">
        <v>76.796675825130222</v>
      </c>
      <c r="G359" s="26">
        <v>27.215068384578242</v>
      </c>
      <c r="H359" s="26">
        <v>2.9117223061660749</v>
      </c>
      <c r="I359" s="27"/>
    </row>
    <row r="360" spans="3:9">
      <c r="C360" s="36" t="s">
        <v>104</v>
      </c>
      <c r="D360" s="91" t="s">
        <v>105</v>
      </c>
      <c r="E360" s="99">
        <f>SUM(F360:H360)</f>
        <v>19.719474457621185</v>
      </c>
      <c r="F360" s="26">
        <v>14.163308922826907</v>
      </c>
      <c r="G360" s="26">
        <v>5.0191680400899408</v>
      </c>
      <c r="H360" s="26">
        <v>0.53699749470433766</v>
      </c>
      <c r="I360" s="27"/>
    </row>
    <row r="361" spans="3:9">
      <c r="C361" s="36">
        <v>4</v>
      </c>
      <c r="D361" s="37" t="s">
        <v>106</v>
      </c>
      <c r="E361" s="99">
        <f>SUM(F361:H361)</f>
        <v>0</v>
      </c>
      <c r="F361" s="26">
        <v>0</v>
      </c>
      <c r="G361" s="26">
        <v>0</v>
      </c>
      <c r="H361" s="26">
        <v>0</v>
      </c>
      <c r="I361" s="20"/>
    </row>
    <row r="362" spans="3:9">
      <c r="C362" s="21" t="s">
        <v>52</v>
      </c>
      <c r="D362" s="33" t="s">
        <v>51</v>
      </c>
      <c r="E362" s="98">
        <f>SUM(F362:H362)</f>
        <v>0</v>
      </c>
      <c r="F362" s="19">
        <v>0</v>
      </c>
      <c r="G362" s="19">
        <v>0</v>
      </c>
      <c r="H362" s="19">
        <v>0</v>
      </c>
      <c r="I362" s="20"/>
    </row>
    <row r="363" spans="3:9">
      <c r="C363" s="43" t="s">
        <v>54</v>
      </c>
      <c r="D363" s="38" t="s">
        <v>53</v>
      </c>
      <c r="E363" s="46">
        <f>E157+E206+E312</f>
        <v>0</v>
      </c>
      <c r="F363" s="19">
        <v>0</v>
      </c>
      <c r="G363" s="19">
        <v>0</v>
      </c>
      <c r="H363" s="19">
        <v>0</v>
      </c>
      <c r="I363" s="20"/>
    </row>
    <row r="364" spans="3:9" ht="26.25" customHeight="1">
      <c r="C364" s="43" t="s">
        <v>56</v>
      </c>
      <c r="D364" s="40" t="s">
        <v>55</v>
      </c>
      <c r="E364" s="46">
        <f>SUM(F364:H364)</f>
        <v>1466.8136975456964</v>
      </c>
      <c r="F364" s="46">
        <v>1077.9871233503782</v>
      </c>
      <c r="G364" s="46">
        <v>353.36581558509891</v>
      </c>
      <c r="H364" s="46">
        <v>35.460758610219287</v>
      </c>
      <c r="I364" s="20"/>
    </row>
    <row r="365" spans="3:9" ht="21">
      <c r="C365" s="43" t="s">
        <v>64</v>
      </c>
      <c r="D365" s="40" t="s">
        <v>77</v>
      </c>
      <c r="E365" s="70">
        <f>SUM(E366:E368)</f>
        <v>5288.4907834137011</v>
      </c>
      <c r="F365" s="70">
        <f>SUM(F366:F368)</f>
        <v>3318.6847541147604</v>
      </c>
      <c r="G365" s="70">
        <f>SUM(G366:G368)</f>
        <v>1777.1508035818099</v>
      </c>
      <c r="H365" s="70">
        <f>SUM(H366:H368)</f>
        <v>192.65522571713046</v>
      </c>
      <c r="I365" s="20"/>
    </row>
    <row r="366" spans="3:9">
      <c r="C366" s="36" t="s">
        <v>78</v>
      </c>
      <c r="D366" s="37" t="s">
        <v>59</v>
      </c>
      <c r="E366" s="99">
        <f>SUM(F366:H366)</f>
        <v>951.92834101446624</v>
      </c>
      <c r="F366" s="26">
        <v>597.36325574065688</v>
      </c>
      <c r="G366" s="26">
        <v>319.88714464472582</v>
      </c>
      <c r="H366" s="26">
        <v>34.677940629083487</v>
      </c>
      <c r="I366" s="20"/>
    </row>
    <row r="367" spans="3:9" ht="22.5">
      <c r="C367" s="36" t="s">
        <v>79</v>
      </c>
      <c r="D367" s="37" t="s">
        <v>61</v>
      </c>
      <c r="E367" s="99">
        <f>SUM(F367:H367)</f>
        <v>0</v>
      </c>
      <c r="F367" s="26">
        <v>0</v>
      </c>
      <c r="G367" s="26">
        <v>0</v>
      </c>
      <c r="H367" s="26">
        <v>0</v>
      </c>
      <c r="I367" s="20"/>
    </row>
    <row r="368" spans="3:9" ht="22.5">
      <c r="C368" s="36" t="s">
        <v>80</v>
      </c>
      <c r="D368" s="37" t="s">
        <v>136</v>
      </c>
      <c r="E368" s="99">
        <f>SUM(F368:H368)</f>
        <v>4336.5624423992349</v>
      </c>
      <c r="F368" s="26">
        <v>2721.3214983741036</v>
      </c>
      <c r="G368" s="26">
        <v>1457.2636589370841</v>
      </c>
      <c r="H368" s="26">
        <v>157.97728508804698</v>
      </c>
      <c r="I368" s="20"/>
    </row>
    <row r="369" spans="3:9">
      <c r="C369" s="21" t="s">
        <v>66</v>
      </c>
      <c r="D369" s="33" t="s">
        <v>120</v>
      </c>
      <c r="E369" s="76">
        <f>E338+E353+E357+E361+E362+E363+E364+E365</f>
        <v>138967.58084518372</v>
      </c>
      <c r="F369" s="76">
        <f>F338+F353+F357+F361+F362+F363+F364+F365</f>
        <v>87363.791457739731</v>
      </c>
      <c r="G369" s="76">
        <f>G338+G353+G357+G361+G362+G363+G364+G365</f>
        <v>46559.285756681951</v>
      </c>
      <c r="H369" s="76">
        <f>H338+H353+H357+H361+H362+H363+H364+H365</f>
        <v>5044.503630762033</v>
      </c>
      <c r="I369" s="20"/>
    </row>
    <row r="370" spans="3:9">
      <c r="C370" s="21" t="s">
        <v>81</v>
      </c>
      <c r="D370" s="44" t="s">
        <v>65</v>
      </c>
      <c r="E370" s="45">
        <f>(E369)*0.2</f>
        <v>27793.516169036746</v>
      </c>
      <c r="F370" s="45">
        <f>(F369)*0.2</f>
        <v>17472.758291547947</v>
      </c>
      <c r="G370" s="45">
        <f>(G369)*0.2</f>
        <v>9311.8571513363913</v>
      </c>
      <c r="H370" s="45">
        <f>(H369)*0.2</f>
        <v>1008.9007261524066</v>
      </c>
      <c r="I370" s="20"/>
    </row>
    <row r="371" spans="3:9" ht="21.75">
      <c r="C371" s="118">
        <v>11</v>
      </c>
      <c r="D371" s="33" t="s">
        <v>121</v>
      </c>
      <c r="E371" s="98">
        <f>SUM(E369:E370)</f>
        <v>166761.09701422046</v>
      </c>
      <c r="F371" s="98">
        <f>SUM(F369:F370)</f>
        <v>104836.54974928767</v>
      </c>
      <c r="G371" s="98">
        <f>SUM(G369:G370)</f>
        <v>55871.142908018344</v>
      </c>
      <c r="H371" s="98">
        <f>SUM(H369:H370)</f>
        <v>6053.4043569144396</v>
      </c>
      <c r="I371" s="119"/>
    </row>
    <row r="372" spans="3:9" ht="21">
      <c r="C372" s="118">
        <v>12</v>
      </c>
      <c r="D372" s="63" t="s">
        <v>82</v>
      </c>
      <c r="E372" s="98">
        <f>SUM(F372:H372)</f>
        <v>46222.37</v>
      </c>
      <c r="F372" s="19">
        <v>33198.74</v>
      </c>
      <c r="G372" s="19">
        <v>11764.910000000002</v>
      </c>
      <c r="H372" s="19">
        <v>1258.7199999999998</v>
      </c>
      <c r="I372" s="20"/>
    </row>
    <row r="373" spans="3:9">
      <c r="F373" s="108"/>
      <c r="G373" s="108"/>
      <c r="H373" s="108"/>
      <c r="I373" s="3"/>
    </row>
    <row r="374" spans="3:9">
      <c r="F374" s="120"/>
      <c r="G374" s="121"/>
      <c r="H374" s="121"/>
      <c r="I374" s="3"/>
    </row>
    <row r="375" spans="3:9" ht="14.25">
      <c r="C375" s="49" t="s">
        <v>68</v>
      </c>
      <c r="E375" s="49"/>
      <c r="F375" s="49"/>
      <c r="H375" s="50" t="s">
        <v>69</v>
      </c>
      <c r="I375" s="51"/>
    </row>
    <row r="376" spans="3:9">
      <c r="H376" s="3"/>
      <c r="I376" s="3"/>
    </row>
    <row r="377" spans="3:9">
      <c r="F377" s="2" t="s">
        <v>137</v>
      </c>
      <c r="H377" s="3"/>
      <c r="I377" s="3"/>
    </row>
    <row r="378" spans="3:9">
      <c r="C378" s="5"/>
      <c r="D378" s="5"/>
      <c r="E378" s="5"/>
      <c r="H378" s="5"/>
      <c r="I378" s="3"/>
    </row>
    <row r="379" spans="3:9">
      <c r="C379" s="5"/>
      <c r="D379" s="5"/>
      <c r="E379" s="5"/>
      <c r="F379" s="2" t="s">
        <v>1</v>
      </c>
      <c r="H379" s="5"/>
      <c r="I379" s="3"/>
    </row>
    <row r="380" spans="3:9">
      <c r="C380" s="5"/>
      <c r="D380" s="5"/>
      <c r="E380" s="5"/>
      <c r="F380" s="2" t="s">
        <v>2</v>
      </c>
      <c r="H380" s="2"/>
      <c r="I380" s="3"/>
    </row>
    <row r="381" spans="3:9">
      <c r="C381" s="5"/>
      <c r="D381" s="2"/>
      <c r="E381" s="2"/>
      <c r="F381" s="2" t="s">
        <v>166</v>
      </c>
      <c r="H381" s="5"/>
      <c r="I381" s="3"/>
    </row>
    <row r="382" spans="3:9" ht="15" customHeight="1">
      <c r="C382" s="5"/>
      <c r="D382" s="5"/>
      <c r="E382" s="5"/>
      <c r="F382" s="5"/>
      <c r="H382" s="3"/>
      <c r="I382" s="3"/>
    </row>
    <row r="383" spans="3:9" ht="48" customHeight="1">
      <c r="C383" s="147" t="s">
        <v>138</v>
      </c>
      <c r="D383" s="147"/>
      <c r="E383" s="147"/>
      <c r="F383" s="147"/>
      <c r="G383" s="147"/>
      <c r="H383" s="147"/>
      <c r="I383" s="3"/>
    </row>
    <row r="384" spans="3:9">
      <c r="C384" s="5"/>
      <c r="D384" s="5"/>
      <c r="E384" s="5"/>
      <c r="F384" s="5"/>
      <c r="G384" s="5"/>
      <c r="H384" s="3"/>
      <c r="I384" s="3"/>
    </row>
    <row r="385" spans="3:9" ht="12.75" customHeight="1">
      <c r="C385" s="5"/>
      <c r="D385" s="5"/>
      <c r="E385" s="5"/>
      <c r="F385" s="5"/>
      <c r="G385" s="5"/>
      <c r="H385" s="3"/>
      <c r="I385" s="3"/>
    </row>
    <row r="386" spans="3:9" ht="27.75" customHeight="1">
      <c r="C386" s="148" t="s">
        <v>4</v>
      </c>
      <c r="D386" s="149" t="s">
        <v>5</v>
      </c>
      <c r="E386" s="151" t="s">
        <v>6</v>
      </c>
      <c r="F386" s="152" t="s">
        <v>85</v>
      </c>
      <c r="G386" s="152"/>
      <c r="H386" s="152"/>
      <c r="I386" s="3"/>
    </row>
    <row r="387" spans="3:9" ht="61.5" customHeight="1">
      <c r="C387" s="148"/>
      <c r="D387" s="150"/>
      <c r="E387" s="151"/>
      <c r="F387" s="8" t="s">
        <v>8</v>
      </c>
      <c r="G387" s="109" t="s">
        <v>132</v>
      </c>
      <c r="H387" s="109" t="s">
        <v>133</v>
      </c>
      <c r="I387" s="3"/>
    </row>
    <row r="388" spans="3:9">
      <c r="C388" s="11">
        <v>1</v>
      </c>
      <c r="D388" s="11">
        <v>2</v>
      </c>
      <c r="E388" s="11">
        <v>3</v>
      </c>
      <c r="F388" s="11">
        <v>4</v>
      </c>
      <c r="G388" s="11">
        <v>5</v>
      </c>
      <c r="H388" s="11">
        <v>6</v>
      </c>
      <c r="I388" s="3"/>
    </row>
    <row r="389" spans="3:9" ht="32.25">
      <c r="C389" s="11">
        <v>1</v>
      </c>
      <c r="D389" s="122" t="s">
        <v>139</v>
      </c>
      <c r="E389" s="13" t="s">
        <v>111</v>
      </c>
      <c r="F389" s="89">
        <f>F425/F426*1000</f>
        <v>3213.989868981464</v>
      </c>
      <c r="G389" s="89">
        <f t="shared" ref="G389:H389" si="2">G425/G426*1000</f>
        <v>4807.3583378086178</v>
      </c>
      <c r="H389" s="89">
        <f t="shared" si="2"/>
        <v>4865.7492640184282</v>
      </c>
      <c r="I389" s="123"/>
    </row>
    <row r="390" spans="3:9">
      <c r="C390" s="144" t="s">
        <v>135</v>
      </c>
      <c r="D390" s="145"/>
      <c r="E390" s="145"/>
      <c r="F390" s="145"/>
      <c r="G390" s="145"/>
      <c r="H390" s="146"/>
      <c r="I390" s="3"/>
    </row>
    <row r="391" spans="3:9">
      <c r="C391" s="17">
        <v>1</v>
      </c>
      <c r="D391" s="18" t="s">
        <v>16</v>
      </c>
      <c r="E391" s="19">
        <f>E392+E397+E398+E402</f>
        <v>71775.73911601858</v>
      </c>
      <c r="F391" s="19">
        <f>F392+F397+F398+F402</f>
        <v>59519.027157015291</v>
      </c>
      <c r="G391" s="19">
        <f>G392+G397+G398+G402</f>
        <v>10863.745166368159</v>
      </c>
      <c r="H391" s="19">
        <f>H392+H397+H398+H402</f>
        <v>1392.9667926351358</v>
      </c>
      <c r="I391" s="3"/>
    </row>
    <row r="392" spans="3:9">
      <c r="C392" s="21" t="s">
        <v>17</v>
      </c>
      <c r="D392" s="22" t="s">
        <v>18</v>
      </c>
      <c r="E392" s="19">
        <f>SUM(E393:E396)</f>
        <v>51021.810716710155</v>
      </c>
      <c r="F392" s="19">
        <f>SUM(F393:F396)</f>
        <v>41204.228092003286</v>
      </c>
      <c r="G392" s="19">
        <f>SUM(G393:G396)</f>
        <v>8698.4718286719799</v>
      </c>
      <c r="H392" s="19">
        <f>SUM(H393:H396)</f>
        <v>1119.110796034892</v>
      </c>
      <c r="I392" s="3"/>
    </row>
    <row r="393" spans="3:9">
      <c r="C393" s="23" t="s">
        <v>19</v>
      </c>
      <c r="D393" s="24" t="s">
        <v>20</v>
      </c>
      <c r="E393" s="25">
        <f>SUM(F393:H393)</f>
        <v>43105.68269792814</v>
      </c>
      <c r="F393" s="26">
        <v>34218.452134438769</v>
      </c>
      <c r="G393" s="26">
        <v>7872.5760942803372</v>
      </c>
      <c r="H393" s="26">
        <v>1014.6544692090317</v>
      </c>
      <c r="I393" s="3"/>
    </row>
    <row r="394" spans="3:9">
      <c r="C394" s="23" t="s">
        <v>21</v>
      </c>
      <c r="D394" s="28" t="s">
        <v>119</v>
      </c>
      <c r="E394" s="25">
        <f>SUM(F394:H394)</f>
        <v>5286.9751256812551</v>
      </c>
      <c r="F394" s="26">
        <v>4665.6172858240843</v>
      </c>
      <c r="G394" s="26">
        <v>551.59418768554644</v>
      </c>
      <c r="H394" s="26">
        <v>69.763652171623818</v>
      </c>
      <c r="I394" s="3"/>
    </row>
    <row r="395" spans="3:9" ht="22.5">
      <c r="C395" s="23" t="s">
        <v>23</v>
      </c>
      <c r="D395" s="29" t="s">
        <v>24</v>
      </c>
      <c r="E395" s="25">
        <f>SUM(F395:H395)</f>
        <v>126.40857609856006</v>
      </c>
      <c r="F395" s="26">
        <v>111.55226262689396</v>
      </c>
      <c r="G395" s="26">
        <v>13.188304123255588</v>
      </c>
      <c r="H395" s="26">
        <v>1.6680093484105138</v>
      </c>
      <c r="I395" s="3"/>
    </row>
    <row r="396" spans="3:9" ht="22.5">
      <c r="C396" s="23" t="s">
        <v>25</v>
      </c>
      <c r="D396" s="29" t="s">
        <v>26</v>
      </c>
      <c r="E396" s="25">
        <f>SUM(F396:H396)</f>
        <v>2502.7443170022034</v>
      </c>
      <c r="F396" s="26">
        <v>2208.6064091135381</v>
      </c>
      <c r="G396" s="26">
        <v>261.11324258283952</v>
      </c>
      <c r="H396" s="26">
        <v>33.024665305825835</v>
      </c>
      <c r="I396" s="3"/>
    </row>
    <row r="397" spans="3:9">
      <c r="C397" s="21" t="s">
        <v>27</v>
      </c>
      <c r="D397" s="31" t="s">
        <v>28</v>
      </c>
      <c r="E397" s="25">
        <f>SUM(F397:H397)</f>
        <v>11161.833505695744</v>
      </c>
      <c r="F397" s="19">
        <v>9850.0261695394547</v>
      </c>
      <c r="G397" s="19">
        <v>1164.5226881717592</v>
      </c>
      <c r="H397" s="19">
        <v>147.28464798453086</v>
      </c>
      <c r="I397" s="3"/>
    </row>
    <row r="398" spans="3:9">
      <c r="C398" s="21" t="s">
        <v>29</v>
      </c>
      <c r="D398" s="33" t="s">
        <v>30</v>
      </c>
      <c r="E398" s="19">
        <f>SUM(E399:E401)</f>
        <v>8032.0544229830584</v>
      </c>
      <c r="F398" s="19">
        <f>SUM(F399:F401)</f>
        <v>7088.0779776168838</v>
      </c>
      <c r="G398" s="19">
        <f>SUM(G399:G401)</f>
        <v>837.99042544588417</v>
      </c>
      <c r="H398" s="19">
        <f>SUM(H399:H401)</f>
        <v>105.98601992029219</v>
      </c>
      <c r="I398" s="3"/>
    </row>
    <row r="399" spans="3:9">
      <c r="C399" s="23" t="s">
        <v>31</v>
      </c>
      <c r="D399" s="34" t="s">
        <v>32</v>
      </c>
      <c r="E399" s="25">
        <f>SUM(F399:H399)</f>
        <v>2337.0152188675302</v>
      </c>
      <c r="F399" s="26">
        <v>2062.3548140823373</v>
      </c>
      <c r="G399" s="26">
        <v>243.8225981049778</v>
      </c>
      <c r="H399" s="26">
        <v>30.837806680215333</v>
      </c>
      <c r="I399" s="3"/>
    </row>
    <row r="400" spans="3:9">
      <c r="C400" s="23" t="s">
        <v>33</v>
      </c>
      <c r="D400" s="34" t="s">
        <v>34</v>
      </c>
      <c r="E400" s="25">
        <f>SUM(F400:H400)</f>
        <v>1104.9471379521076</v>
      </c>
      <c r="F400" s="26">
        <v>975.08695316339708</v>
      </c>
      <c r="G400" s="26">
        <v>115.27998609897513</v>
      </c>
      <c r="H400" s="26">
        <v>14.580198689735512</v>
      </c>
      <c r="I400" s="3"/>
    </row>
    <row r="401" spans="3:9">
      <c r="C401" s="23" t="s">
        <v>35</v>
      </c>
      <c r="D401" s="29" t="s">
        <v>36</v>
      </c>
      <c r="E401" s="25">
        <f>SUM(F401:H401)</f>
        <v>4590.0920661634209</v>
      </c>
      <c r="F401" s="26">
        <v>4050.636210371149</v>
      </c>
      <c r="G401" s="26">
        <v>478.88784124193126</v>
      </c>
      <c r="H401" s="26">
        <v>60.568014550341353</v>
      </c>
      <c r="I401" s="3"/>
    </row>
    <row r="402" spans="3:9">
      <c r="C402" s="21" t="s">
        <v>37</v>
      </c>
      <c r="D402" s="31" t="s">
        <v>38</v>
      </c>
      <c r="E402" s="19">
        <f>SUM(E403:E405)</f>
        <v>1560.0404706296245</v>
      </c>
      <c r="F402" s="19">
        <f>SUM(F403:F405)</f>
        <v>1376.6949178556683</v>
      </c>
      <c r="G402" s="19">
        <f>SUM(G403:G405)</f>
        <v>162.76022407853569</v>
      </c>
      <c r="H402" s="19">
        <f>SUM(H403:H405)</f>
        <v>20.585328695420635</v>
      </c>
      <c r="I402" s="3"/>
    </row>
    <row r="403" spans="3:9">
      <c r="C403" s="23" t="s">
        <v>39</v>
      </c>
      <c r="D403" s="35" t="s">
        <v>28</v>
      </c>
      <c r="E403" s="25">
        <f>SUM(F403:H403)</f>
        <v>983.16221151788625</v>
      </c>
      <c r="F403" s="26">
        <v>867.61494044968072</v>
      </c>
      <c r="G403" s="26">
        <v>102.57407090703019</v>
      </c>
      <c r="H403" s="26">
        <v>12.973200161175376</v>
      </c>
      <c r="I403" s="3"/>
    </row>
    <row r="404" spans="3:9">
      <c r="C404" s="23" t="s">
        <v>40</v>
      </c>
      <c r="D404" s="34" t="s">
        <v>32</v>
      </c>
      <c r="E404" s="25">
        <f>SUM(F404:H404)</f>
        <v>199.09085438412058</v>
      </c>
      <c r="F404" s="26">
        <v>175.69247245973139</v>
      </c>
      <c r="G404" s="26">
        <v>20.771302207607768</v>
      </c>
      <c r="H404" s="26">
        <v>2.627079716781433</v>
      </c>
      <c r="I404" s="3"/>
    </row>
    <row r="405" spans="3:9">
      <c r="C405" s="23" t="s">
        <v>41</v>
      </c>
      <c r="D405" s="29" t="s">
        <v>42</v>
      </c>
      <c r="E405" s="25">
        <f>SUM(F405:H405)</f>
        <v>377.78740472761785</v>
      </c>
      <c r="F405" s="26">
        <v>333.38750494625629</v>
      </c>
      <c r="G405" s="26">
        <v>39.414850963897727</v>
      </c>
      <c r="H405" s="26">
        <v>4.9850488174638254</v>
      </c>
      <c r="I405" s="3"/>
    </row>
    <row r="406" spans="3:9">
      <c r="C406" s="21" t="s">
        <v>43</v>
      </c>
      <c r="D406" s="31" t="s">
        <v>44</v>
      </c>
      <c r="E406" s="19">
        <f>SUM(E407:E409)</f>
        <v>3945.8191094855488</v>
      </c>
      <c r="F406" s="19">
        <f>SUM(F407:F409)</f>
        <v>3482.0787209413679</v>
      </c>
      <c r="G406" s="19">
        <f>SUM(G407:G409)</f>
        <v>411.66993901762544</v>
      </c>
      <c r="H406" s="19">
        <f>SUM(H407:H409)</f>
        <v>52.070449526556182</v>
      </c>
    </row>
    <row r="407" spans="3:9">
      <c r="C407" s="23" t="s">
        <v>45</v>
      </c>
      <c r="D407" s="35" t="s">
        <v>28</v>
      </c>
      <c r="E407" s="25">
        <f>SUM(F407:H407)</f>
        <v>3016.5474796102503</v>
      </c>
      <c r="F407" s="26">
        <v>2662.0208094690784</v>
      </c>
      <c r="G407" s="26">
        <v>314.71831400799567</v>
      </c>
      <c r="H407" s="26">
        <v>39.808356133176602</v>
      </c>
    </row>
    <row r="408" spans="3:9">
      <c r="C408" s="23" t="s">
        <v>46</v>
      </c>
      <c r="D408" s="34" t="s">
        <v>32</v>
      </c>
      <c r="E408" s="25">
        <f>SUM(F408:H408)</f>
        <v>622.07960258402795</v>
      </c>
      <c r="F408" s="26">
        <v>548.96898093512971</v>
      </c>
      <c r="G408" s="26">
        <v>64.902044156840944</v>
      </c>
      <c r="H408" s="26">
        <v>8.2085774920573265</v>
      </c>
    </row>
    <row r="409" spans="3:9">
      <c r="C409" s="23" t="s">
        <v>47</v>
      </c>
      <c r="D409" s="29" t="s">
        <v>42</v>
      </c>
      <c r="E409" s="25">
        <f>SUM(F409:H409)</f>
        <v>307.19202729127079</v>
      </c>
      <c r="F409" s="26">
        <v>271.08893053715968</v>
      </c>
      <c r="G409" s="26">
        <v>32.049580852788814</v>
      </c>
      <c r="H409" s="26">
        <v>4.0535159013222524</v>
      </c>
    </row>
    <row r="410" spans="3:9">
      <c r="C410" s="43">
        <v>3</v>
      </c>
      <c r="D410" s="38" t="s">
        <v>99</v>
      </c>
      <c r="E410" s="19">
        <f>SUM(E411:E413)</f>
        <v>380.65850953616541</v>
      </c>
      <c r="F410" s="19">
        <f>SUM(F411:F413)</f>
        <v>335.92294480365803</v>
      </c>
      <c r="G410" s="19">
        <f>SUM(G411:G413)</f>
        <v>39.714604201870848</v>
      </c>
      <c r="H410" s="19">
        <f>SUM(H411:H413)</f>
        <v>5.0209605306365459</v>
      </c>
    </row>
    <row r="411" spans="3:9">
      <c r="C411" s="36" t="s">
        <v>100</v>
      </c>
      <c r="D411" s="37" t="s">
        <v>101</v>
      </c>
      <c r="E411" s="25">
        <f t="shared" ref="E411:E417" si="3">SUM(F411:H411)</f>
        <v>301.97201310966113</v>
      </c>
      <c r="F411" s="26">
        <v>266.4841694810433</v>
      </c>
      <c r="G411" s="26">
        <v>31.505181413522358</v>
      </c>
      <c r="H411" s="26">
        <v>3.9826622150954796</v>
      </c>
    </row>
    <row r="412" spans="3:9">
      <c r="C412" s="36" t="s">
        <v>102</v>
      </c>
      <c r="D412" s="37" t="s">
        <v>103</v>
      </c>
      <c r="E412" s="25">
        <f t="shared" si="3"/>
        <v>66.434282884125437</v>
      </c>
      <c r="F412" s="26">
        <v>58.626517285829514</v>
      </c>
      <c r="G412" s="26">
        <v>6.9311399109749177</v>
      </c>
      <c r="H412" s="26">
        <v>0.87662568732100532</v>
      </c>
    </row>
    <row r="413" spans="3:9">
      <c r="C413" s="36" t="s">
        <v>104</v>
      </c>
      <c r="D413" s="91" t="s">
        <v>105</v>
      </c>
      <c r="E413" s="25">
        <f t="shared" si="3"/>
        <v>12.252213542378872</v>
      </c>
      <c r="F413" s="26">
        <v>10.81225803678524</v>
      </c>
      <c r="G413" s="26">
        <v>1.2782828773735697</v>
      </c>
      <c r="H413" s="26">
        <v>0.16167262822006151</v>
      </c>
    </row>
    <row r="414" spans="3:9">
      <c r="C414" s="36">
        <v>4</v>
      </c>
      <c r="D414" s="37" t="s">
        <v>106</v>
      </c>
      <c r="E414" s="25">
        <f t="shared" si="3"/>
        <v>0</v>
      </c>
      <c r="F414" s="26">
        <v>0</v>
      </c>
      <c r="G414" s="26">
        <v>0</v>
      </c>
      <c r="H414" s="26">
        <v>0</v>
      </c>
    </row>
    <row r="415" spans="3:9">
      <c r="C415" s="43" t="s">
        <v>52</v>
      </c>
      <c r="D415" s="59" t="s">
        <v>125</v>
      </c>
      <c r="E415" s="32">
        <f t="shared" si="3"/>
        <v>1292.1822144986993</v>
      </c>
      <c r="F415" s="19">
        <v>1140.3170117284656</v>
      </c>
      <c r="G415" s="19">
        <v>134.81436587169071</v>
      </c>
      <c r="H415" s="19">
        <v>17.050836898543171</v>
      </c>
    </row>
    <row r="416" spans="3:9">
      <c r="C416" s="21" t="s">
        <v>54</v>
      </c>
      <c r="D416" s="33" t="s">
        <v>51</v>
      </c>
      <c r="E416" s="32">
        <f t="shared" si="3"/>
        <v>0</v>
      </c>
      <c r="F416" s="19">
        <v>0</v>
      </c>
      <c r="G416" s="19">
        <v>0</v>
      </c>
      <c r="H416" s="19">
        <v>0</v>
      </c>
    </row>
    <row r="417" spans="3:9">
      <c r="C417" s="43" t="s">
        <v>56</v>
      </c>
      <c r="D417" s="38" t="s">
        <v>53</v>
      </c>
      <c r="E417" s="32">
        <f t="shared" si="3"/>
        <v>0</v>
      </c>
      <c r="F417" s="19">
        <v>0</v>
      </c>
      <c r="G417" s="19">
        <v>0</v>
      </c>
      <c r="H417" s="19">
        <v>0</v>
      </c>
    </row>
    <row r="418" spans="3:9" ht="25.5" customHeight="1">
      <c r="C418" s="43" t="s">
        <v>64</v>
      </c>
      <c r="D418" s="40" t="s">
        <v>55</v>
      </c>
      <c r="E418" s="32">
        <f>SUM(F418:H418)</f>
        <v>929.13330760075758</v>
      </c>
      <c r="F418" s="32">
        <v>822.73177149422236</v>
      </c>
      <c r="G418" s="32">
        <v>95.591267191984301</v>
      </c>
      <c r="H418" s="32">
        <v>10.810268914550871</v>
      </c>
    </row>
    <row r="419" spans="3:9" ht="21">
      <c r="C419" s="43" t="s">
        <v>66</v>
      </c>
      <c r="D419" s="38" t="s">
        <v>77</v>
      </c>
      <c r="E419" s="19">
        <f>SUM(E420:E422)</f>
        <v>3095.7758725816029</v>
      </c>
      <c r="F419" s="19">
        <f>SUM(F420:F422)</f>
        <v>2579.0938111675187</v>
      </c>
      <c r="G419" s="19">
        <f>SUM(G420:G422)</f>
        <v>457.99775234248631</v>
      </c>
      <c r="H419" s="19">
        <f>SUM(H420:H422)</f>
        <v>58.684309071597461</v>
      </c>
    </row>
    <row r="420" spans="3:9">
      <c r="C420" s="36" t="s">
        <v>90</v>
      </c>
      <c r="D420" s="37" t="s">
        <v>59</v>
      </c>
      <c r="E420" s="25">
        <f>SUM(F420:H420)</f>
        <v>557.23965706468857</v>
      </c>
      <c r="F420" s="26">
        <v>464.23688601015346</v>
      </c>
      <c r="G420" s="26">
        <v>82.439595421647525</v>
      </c>
      <c r="H420" s="26">
        <v>10.563175632887544</v>
      </c>
    </row>
    <row r="421" spans="3:9" ht="22.5">
      <c r="C421" s="36" t="s">
        <v>91</v>
      </c>
      <c r="D421" s="37" t="s">
        <v>61</v>
      </c>
      <c r="E421" s="25">
        <f>SUM(F421:H421)</f>
        <v>0</v>
      </c>
      <c r="F421" s="26">
        <v>0</v>
      </c>
      <c r="G421" s="26">
        <v>0</v>
      </c>
      <c r="H421" s="26">
        <v>0</v>
      </c>
    </row>
    <row r="422" spans="3:9">
      <c r="C422" s="36" t="s">
        <v>92</v>
      </c>
      <c r="D422" s="37" t="s">
        <v>126</v>
      </c>
      <c r="E422" s="25">
        <f>SUM(F422:H422)</f>
        <v>2538.5362155169141</v>
      </c>
      <c r="F422" s="26">
        <v>2114.8569251573654</v>
      </c>
      <c r="G422" s="26">
        <v>375.55815692083877</v>
      </c>
      <c r="H422" s="26">
        <v>48.121133438709919</v>
      </c>
    </row>
    <row r="423" spans="3:9">
      <c r="C423" s="43" t="s">
        <v>81</v>
      </c>
      <c r="D423" s="33" t="s">
        <v>127</v>
      </c>
      <c r="E423" s="76">
        <f>E391+E406+E410+E414+E415+E416+E417+E418+E419</f>
        <v>81419.30812972135</v>
      </c>
      <c r="F423" s="76">
        <f>F391+F406+F410+F414+F415+F416+F417+F418+F419</f>
        <v>67879.17141715053</v>
      </c>
      <c r="G423" s="76">
        <f>G391+G406+G410+G414+G415+G416+G417+G418+G419</f>
        <v>12003.533094993816</v>
      </c>
      <c r="H423" s="76">
        <f>H391+H406+H410+H414+H415+H416+H417+H418+H419</f>
        <v>1536.6036175770198</v>
      </c>
    </row>
    <row r="424" spans="3:9">
      <c r="C424" s="21" t="s">
        <v>93</v>
      </c>
      <c r="D424" s="44" t="s">
        <v>65</v>
      </c>
      <c r="E424" s="45">
        <f>E423*0.2</f>
        <v>16283.861625944272</v>
      </c>
      <c r="F424" s="45">
        <f>F423*0.2</f>
        <v>13575.834283430107</v>
      </c>
      <c r="G424" s="45">
        <f>G423*0.2</f>
        <v>2400.7066189987631</v>
      </c>
      <c r="H424" s="45">
        <f>H423*0.2</f>
        <v>307.32072351540398</v>
      </c>
    </row>
    <row r="425" spans="3:9" ht="21.75">
      <c r="C425" s="21" t="s">
        <v>128</v>
      </c>
      <c r="D425" s="33" t="s">
        <v>121</v>
      </c>
      <c r="E425" s="98">
        <f>SUM(E423:E424)</f>
        <v>97703.169755665615</v>
      </c>
      <c r="F425" s="98">
        <f>SUM(F423:F424)</f>
        <v>81455.00570058063</v>
      </c>
      <c r="G425" s="98">
        <f>SUM(G423:G424)</f>
        <v>14404.23971399258</v>
      </c>
      <c r="H425" s="98">
        <f>SUM(H423:H424)</f>
        <v>1843.9243410924237</v>
      </c>
      <c r="I425" s="107"/>
    </row>
    <row r="426" spans="3:9" ht="21">
      <c r="C426" s="39" t="s">
        <v>129</v>
      </c>
      <c r="D426" s="63" t="s">
        <v>94</v>
      </c>
      <c r="E426" s="64">
        <f>SUM(F426:H426)</f>
        <v>28719.14</v>
      </c>
      <c r="F426" s="41">
        <v>25343.89</v>
      </c>
      <c r="G426" s="41">
        <v>2996.2899999999995</v>
      </c>
      <c r="H426" s="41">
        <v>378.96</v>
      </c>
    </row>
    <row r="427" spans="3:9">
      <c r="F427" s="108"/>
      <c r="G427" s="108"/>
      <c r="H427" s="108"/>
    </row>
    <row r="428" spans="3:9">
      <c r="F428" s="104"/>
      <c r="G428" s="104"/>
      <c r="H428" s="104"/>
    </row>
    <row r="429" spans="3:9" ht="14.25">
      <c r="C429" s="49" t="s">
        <v>68</v>
      </c>
      <c r="E429" s="49"/>
      <c r="F429" s="49"/>
      <c r="H429" s="50" t="s">
        <v>69</v>
      </c>
    </row>
  </sheetData>
  <mergeCells count="50">
    <mergeCell ref="D17:H17"/>
    <mergeCell ref="C9:H9"/>
    <mergeCell ref="C11:C12"/>
    <mergeCell ref="D11:D12"/>
    <mergeCell ref="E11:E12"/>
    <mergeCell ref="F11:H11"/>
    <mergeCell ref="D118:H118"/>
    <mergeCell ref="C59:H59"/>
    <mergeCell ref="C61:C62"/>
    <mergeCell ref="D61:D62"/>
    <mergeCell ref="E61:E62"/>
    <mergeCell ref="F61:H61"/>
    <mergeCell ref="D67:H67"/>
    <mergeCell ref="C111:H111"/>
    <mergeCell ref="C113:C114"/>
    <mergeCell ref="D113:D114"/>
    <mergeCell ref="E113:E114"/>
    <mergeCell ref="F113:H113"/>
    <mergeCell ref="D218:H218"/>
    <mergeCell ref="C160:H160"/>
    <mergeCell ref="C163:C164"/>
    <mergeCell ref="D163:D164"/>
    <mergeCell ref="E163:E164"/>
    <mergeCell ref="F163:H163"/>
    <mergeCell ref="D169:H169"/>
    <mergeCell ref="C213:H213"/>
    <mergeCell ref="C215:C216"/>
    <mergeCell ref="D215:D216"/>
    <mergeCell ref="E215:E216"/>
    <mergeCell ref="F215:H215"/>
    <mergeCell ref="C223:H223"/>
    <mergeCell ref="C271:H271"/>
    <mergeCell ref="C273:C274"/>
    <mergeCell ref="D273:D274"/>
    <mergeCell ref="E273:E274"/>
    <mergeCell ref="F273:H273"/>
    <mergeCell ref="D276:H276"/>
    <mergeCell ref="C281:H281"/>
    <mergeCell ref="C330:H330"/>
    <mergeCell ref="C333:C334"/>
    <mergeCell ref="D333:D334"/>
    <mergeCell ref="E333:E334"/>
    <mergeCell ref="F333:H333"/>
    <mergeCell ref="C390:H390"/>
    <mergeCell ref="C337:H337"/>
    <mergeCell ref="C383:H383"/>
    <mergeCell ref="C386:C387"/>
    <mergeCell ref="D386:D387"/>
    <mergeCell ref="E386:E387"/>
    <mergeCell ref="F386:H386"/>
  </mergeCells>
  <pageMargins left="0.59055118110236227" right="0.39370078740157483" top="0" bottom="0" header="0.31496062992125984" footer="0"/>
  <pageSetup paperSize="9" scale="65" orientation="landscape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J57"/>
  <sheetViews>
    <sheetView tabSelected="1" topLeftCell="A22" workbookViewId="0">
      <selection activeCell="E8" sqref="E8"/>
    </sheetView>
  </sheetViews>
  <sheetFormatPr defaultRowHeight="15"/>
  <cols>
    <col min="3" max="3" width="5.42578125" customWidth="1"/>
    <col min="4" max="4" width="38.7109375" customWidth="1"/>
    <col min="5" max="5" width="14.7109375" customWidth="1"/>
    <col min="6" max="6" width="11.42578125" customWidth="1"/>
    <col min="7" max="7" width="10.7109375" customWidth="1"/>
    <col min="8" max="8" width="9.140625" customWidth="1"/>
    <col min="9" max="9" width="9.140625" hidden="1" customWidth="1"/>
    <col min="10" max="10" width="9.140625" customWidth="1"/>
  </cols>
  <sheetData>
    <row r="3" spans="3:7">
      <c r="E3" s="1"/>
      <c r="F3" s="2" t="s">
        <v>140</v>
      </c>
    </row>
    <row r="4" spans="3:7">
      <c r="C4" s="124"/>
      <c r="D4" s="124"/>
      <c r="E4" s="125"/>
      <c r="F4" s="125"/>
    </row>
    <row r="5" spans="3:7">
      <c r="C5" s="124"/>
      <c r="D5" s="124"/>
      <c r="E5" s="2" t="s">
        <v>1</v>
      </c>
      <c r="F5" s="125"/>
    </row>
    <row r="6" spans="3:7">
      <c r="C6" s="124"/>
      <c r="D6" s="124"/>
      <c r="E6" s="2" t="s">
        <v>2</v>
      </c>
      <c r="F6" s="125"/>
    </row>
    <row r="7" spans="3:7">
      <c r="C7" s="124"/>
      <c r="D7" s="124"/>
      <c r="E7" s="2" t="s">
        <v>166</v>
      </c>
      <c r="F7" s="1"/>
      <c r="G7" s="5"/>
    </row>
    <row r="8" spans="3:7">
      <c r="C8" s="124"/>
      <c r="D8" s="124"/>
      <c r="E8" s="2"/>
      <c r="F8" s="125"/>
    </row>
    <row r="9" spans="3:7" ht="44.25" customHeight="1">
      <c r="C9" s="160" t="s">
        <v>141</v>
      </c>
      <c r="D9" s="160"/>
      <c r="E9" s="160"/>
      <c r="F9" s="160"/>
      <c r="G9" s="160"/>
    </row>
    <row r="10" spans="3:7">
      <c r="C10" s="161"/>
      <c r="D10" s="161"/>
      <c r="E10" s="161"/>
    </row>
    <row r="11" spans="3:7">
      <c r="C11" s="126"/>
      <c r="D11" s="126"/>
      <c r="E11" s="127"/>
    </row>
    <row r="12" spans="3:7" ht="53.25" customHeight="1">
      <c r="C12" s="128" t="s">
        <v>4</v>
      </c>
      <c r="D12" s="128" t="s">
        <v>142</v>
      </c>
      <c r="E12" s="129" t="s">
        <v>143</v>
      </c>
      <c r="F12" s="129" t="s">
        <v>144</v>
      </c>
      <c r="G12" s="129" t="s">
        <v>145</v>
      </c>
    </row>
    <row r="13" spans="3:7">
      <c r="C13" s="130"/>
      <c r="D13" s="130"/>
      <c r="E13" s="131" t="s">
        <v>146</v>
      </c>
      <c r="F13" s="131" t="s">
        <v>146</v>
      </c>
      <c r="G13" s="131" t="s">
        <v>146</v>
      </c>
    </row>
    <row r="14" spans="3:7">
      <c r="C14" s="132">
        <v>1</v>
      </c>
      <c r="D14" s="132">
        <v>2</v>
      </c>
      <c r="E14" s="132">
        <v>3</v>
      </c>
      <c r="F14" s="132">
        <v>4</v>
      </c>
      <c r="G14" s="132">
        <v>5</v>
      </c>
    </row>
    <row r="15" spans="3:7" ht="26.25" customHeight="1">
      <c r="C15" s="133" t="s">
        <v>147</v>
      </c>
      <c r="D15" s="134" t="s">
        <v>148</v>
      </c>
      <c r="E15" s="135">
        <v>123.94920804377146</v>
      </c>
      <c r="F15" s="135">
        <v>187.3934252166417</v>
      </c>
      <c r="G15" s="135">
        <v>189.87547831665893</v>
      </c>
    </row>
    <row r="16" spans="3:7" ht="27" customHeight="1">
      <c r="C16" s="133" t="s">
        <v>149</v>
      </c>
      <c r="D16" s="134" t="s">
        <v>150</v>
      </c>
      <c r="E16" s="135">
        <v>19.04</v>
      </c>
      <c r="F16" s="135">
        <v>19.04</v>
      </c>
      <c r="G16" s="135">
        <v>19.04</v>
      </c>
    </row>
    <row r="17" spans="3:7" ht="23.25" customHeight="1">
      <c r="C17" s="133" t="s">
        <v>151</v>
      </c>
      <c r="D17" s="134" t="s">
        <v>152</v>
      </c>
      <c r="E17" s="135">
        <v>4.1848752926533841</v>
      </c>
      <c r="F17" s="135">
        <v>6.2151126736238869</v>
      </c>
      <c r="G17" s="135">
        <v>6.3092904676758508</v>
      </c>
    </row>
    <row r="18" spans="3:7" ht="24" customHeight="1">
      <c r="C18" s="133" t="s">
        <v>153</v>
      </c>
      <c r="D18" s="136" t="s">
        <v>154</v>
      </c>
      <c r="E18" s="135">
        <v>3.4315977399757749</v>
      </c>
      <c r="F18" s="135">
        <v>5.1103323923715864</v>
      </c>
      <c r="G18" s="135">
        <v>5.1760781834941971</v>
      </c>
    </row>
    <row r="19" spans="3:7" ht="15" customHeight="1">
      <c r="C19" s="133" t="s">
        <v>155</v>
      </c>
      <c r="D19" s="136" t="s">
        <v>59</v>
      </c>
      <c r="E19" s="135">
        <v>0.75327755267760932</v>
      </c>
      <c r="F19" s="135">
        <v>1.1147802812522998</v>
      </c>
      <c r="G19" s="135">
        <v>1.1332122841816532</v>
      </c>
    </row>
    <row r="20" spans="3:7" ht="24" customHeight="1">
      <c r="C20" s="133" t="s">
        <v>156</v>
      </c>
      <c r="D20" s="79" t="s">
        <v>157</v>
      </c>
      <c r="E20" s="135">
        <v>1.6008066926989895</v>
      </c>
      <c r="F20" s="135">
        <v>1.4807663304135241</v>
      </c>
      <c r="G20" s="135">
        <v>1.3889618020559069</v>
      </c>
    </row>
    <row r="21" spans="3:7" ht="14.25" customHeight="1">
      <c r="C21" s="133" t="s">
        <v>158</v>
      </c>
      <c r="D21" s="134" t="s">
        <v>159</v>
      </c>
      <c r="E21" s="135">
        <f>E15+E16+E17+E20</f>
        <v>148.77489002912384</v>
      </c>
      <c r="F21" s="135">
        <f>F15+F16+F17+F20</f>
        <v>214.1293042206791</v>
      </c>
      <c r="G21" s="135">
        <f>G15+G16+G17+G20+0.003</f>
        <v>216.61673058639067</v>
      </c>
    </row>
    <row r="22" spans="3:7" ht="13.5" customHeight="1">
      <c r="C22" s="137" t="s">
        <v>160</v>
      </c>
      <c r="D22" s="138" t="s">
        <v>65</v>
      </c>
      <c r="E22" s="135">
        <f>E21*0.2</f>
        <v>29.754978005824768</v>
      </c>
      <c r="F22" s="135">
        <f>F21*0.2</f>
        <v>42.825860844135825</v>
      </c>
      <c r="G22" s="135">
        <f>G21*0.2</f>
        <v>43.323346117278135</v>
      </c>
    </row>
    <row r="23" spans="3:7" ht="14.25" customHeight="1">
      <c r="C23" s="137" t="s">
        <v>161</v>
      </c>
      <c r="D23" s="138" t="s">
        <v>162</v>
      </c>
      <c r="E23" s="139">
        <v>178.51986803494862</v>
      </c>
      <c r="F23" s="139">
        <v>256.95516506481493</v>
      </c>
      <c r="G23" s="139">
        <v>259.94207670366882</v>
      </c>
    </row>
    <row r="24" spans="3:7">
      <c r="E24" s="140">
        <f>'[11]11'!I24</f>
        <v>178.52486803494861</v>
      </c>
      <c r="F24" s="140">
        <f>'[11]11'!K24</f>
        <v>256.95996506481492</v>
      </c>
      <c r="G24" s="140">
        <f>'[11]11'!M24</f>
        <v>259.94207670366882</v>
      </c>
    </row>
    <row r="25" spans="3:7" ht="15.75" customHeight="1">
      <c r="C25" s="162"/>
      <c r="D25" s="162"/>
      <c r="E25" s="141"/>
      <c r="F25" s="142"/>
    </row>
    <row r="28" spans="3:7" ht="15" customHeight="1">
      <c r="C28" s="49" t="s">
        <v>68</v>
      </c>
      <c r="D28" s="49"/>
      <c r="E28" s="49"/>
      <c r="G28" s="50" t="s">
        <v>69</v>
      </c>
    </row>
    <row r="29" spans="3:7" ht="15" customHeight="1"/>
    <row r="32" spans="3:7">
      <c r="E32" s="1"/>
      <c r="F32" s="2" t="s">
        <v>163</v>
      </c>
    </row>
    <row r="33" spans="3:10">
      <c r="E33" s="1"/>
      <c r="F33" s="2"/>
    </row>
    <row r="34" spans="3:10">
      <c r="C34" s="124"/>
      <c r="D34" s="124"/>
      <c r="E34" s="2" t="s">
        <v>1</v>
      </c>
      <c r="F34" s="125"/>
    </row>
    <row r="35" spans="3:10">
      <c r="C35" s="124"/>
      <c r="D35" s="124"/>
      <c r="E35" s="2" t="s">
        <v>2</v>
      </c>
      <c r="F35" s="125"/>
    </row>
    <row r="36" spans="3:10">
      <c r="C36" s="124"/>
      <c r="D36" s="124"/>
      <c r="E36" s="2" t="s">
        <v>165</v>
      </c>
      <c r="F36" s="1"/>
      <c r="G36" s="5"/>
    </row>
    <row r="37" spans="3:10">
      <c r="C37" s="124"/>
      <c r="D37" s="124"/>
      <c r="E37" s="125"/>
      <c r="F37" s="125"/>
    </row>
    <row r="38" spans="3:10" ht="45" customHeight="1">
      <c r="C38" s="160" t="s">
        <v>164</v>
      </c>
      <c r="D38" s="160"/>
      <c r="E38" s="160"/>
      <c r="F38" s="160"/>
      <c r="G38" s="160"/>
    </row>
    <row r="39" spans="3:10">
      <c r="C39" s="161"/>
      <c r="D39" s="161"/>
      <c r="E39" s="161"/>
    </row>
    <row r="40" spans="3:10">
      <c r="C40" s="126"/>
      <c r="D40" s="126"/>
      <c r="E40" s="127"/>
    </row>
    <row r="41" spans="3:10" ht="31.5">
      <c r="C41" s="128" t="s">
        <v>4</v>
      </c>
      <c r="D41" s="128" t="s">
        <v>142</v>
      </c>
      <c r="E41" s="129" t="s">
        <v>143</v>
      </c>
      <c r="F41" s="129" t="s">
        <v>144</v>
      </c>
      <c r="G41" s="129" t="s">
        <v>145</v>
      </c>
    </row>
    <row r="42" spans="3:10">
      <c r="C42" s="130"/>
      <c r="D42" s="130"/>
      <c r="E42" s="131" t="s">
        <v>146</v>
      </c>
      <c r="F42" s="131" t="s">
        <v>146</v>
      </c>
      <c r="G42" s="131" t="s">
        <v>146</v>
      </c>
    </row>
    <row r="43" spans="3:10">
      <c r="C43" s="132">
        <v>1</v>
      </c>
      <c r="D43" s="132">
        <v>2</v>
      </c>
      <c r="E43" s="132">
        <v>3</v>
      </c>
      <c r="F43" s="132">
        <v>4</v>
      </c>
      <c r="G43" s="132">
        <v>5</v>
      </c>
    </row>
    <row r="44" spans="3:10" ht="22.5">
      <c r="C44" s="133" t="s">
        <v>147</v>
      </c>
      <c r="D44" s="134" t="s">
        <v>148</v>
      </c>
      <c r="E44" s="135">
        <v>126.1674006210835</v>
      </c>
      <c r="F44" s="135">
        <v>189.61061779395382</v>
      </c>
      <c r="G44" s="135">
        <v>192.09367089397099</v>
      </c>
    </row>
    <row r="45" spans="3:10" ht="22.5">
      <c r="C45" s="133" t="s">
        <v>149</v>
      </c>
      <c r="D45" s="134" t="s">
        <v>150</v>
      </c>
      <c r="E45" s="135">
        <v>19.04</v>
      </c>
      <c r="F45" s="135">
        <v>19.04</v>
      </c>
      <c r="G45" s="135">
        <v>19.04</v>
      </c>
    </row>
    <row r="46" spans="3:10" ht="22.5">
      <c r="C46" s="133" t="s">
        <v>151</v>
      </c>
      <c r="D46" s="134" t="s">
        <v>152</v>
      </c>
      <c r="E46" s="135">
        <v>4.2736029957458648</v>
      </c>
      <c r="F46" s="135">
        <v>6.3208403767163688</v>
      </c>
      <c r="G46" s="135">
        <v>6.4010181707683333</v>
      </c>
    </row>
    <row r="47" spans="3:10" ht="23.25">
      <c r="C47" s="133" t="s">
        <v>153</v>
      </c>
      <c r="D47" s="136" t="s">
        <v>154</v>
      </c>
      <c r="E47" s="135">
        <v>3.5043544565116092</v>
      </c>
      <c r="F47" s="135">
        <v>5.1830891089074225</v>
      </c>
      <c r="G47" s="135">
        <v>5.2488349000300332</v>
      </c>
      <c r="I47" s="143"/>
      <c r="J47" s="143"/>
    </row>
    <row r="48" spans="3:10">
      <c r="C48" s="133" t="s">
        <v>155</v>
      </c>
      <c r="D48" s="136" t="s">
        <v>59</v>
      </c>
      <c r="E48" s="135">
        <v>0.76924853923425573</v>
      </c>
      <c r="F48" s="135">
        <v>1.1377512678089463</v>
      </c>
      <c r="G48" s="135">
        <v>1.1521832707383</v>
      </c>
    </row>
    <row r="49" spans="3:7" ht="22.5">
      <c r="C49" s="133" t="s">
        <v>156</v>
      </c>
      <c r="D49" s="79" t="s">
        <v>157</v>
      </c>
      <c r="E49" s="135">
        <v>1.6004124202979559</v>
      </c>
      <c r="F49" s="135">
        <v>1.5728282217558469</v>
      </c>
      <c r="G49" s="135">
        <v>1.406339079288996</v>
      </c>
    </row>
    <row r="50" spans="3:7">
      <c r="C50" s="133" t="s">
        <v>158</v>
      </c>
      <c r="D50" s="134" t="s">
        <v>159</v>
      </c>
      <c r="E50" s="135">
        <v>151.08141603712733</v>
      </c>
      <c r="F50" s="135">
        <v>216.54428639242605</v>
      </c>
      <c r="G50" s="135">
        <v>218.94102814402831</v>
      </c>
    </row>
    <row r="51" spans="3:7">
      <c r="C51" s="137" t="s">
        <v>160</v>
      </c>
      <c r="D51" s="138" t="s">
        <v>65</v>
      </c>
      <c r="E51" s="135">
        <v>30.216283207425466</v>
      </c>
      <c r="F51" s="135">
        <v>43.308857278485213</v>
      </c>
      <c r="G51" s="135">
        <v>43.788205628805663</v>
      </c>
    </row>
    <row r="52" spans="3:7">
      <c r="C52" s="137" t="s">
        <v>161</v>
      </c>
      <c r="D52" s="138" t="s">
        <v>162</v>
      </c>
      <c r="E52" s="139">
        <v>181.2976992445528</v>
      </c>
      <c r="F52" s="139">
        <v>259.85314367091127</v>
      </c>
      <c r="G52" s="139">
        <v>262.72923377283399</v>
      </c>
    </row>
    <row r="53" spans="3:7">
      <c r="E53" s="140">
        <f>'[11]11'!I67</f>
        <v>181.30269924455277</v>
      </c>
      <c r="F53" s="140">
        <f>'[11]11'!K67</f>
        <v>259.85074367091124</v>
      </c>
      <c r="G53" s="140">
        <f>'[11]11'!M67</f>
        <v>262.72923377283394</v>
      </c>
    </row>
    <row r="54" spans="3:7">
      <c r="C54" s="162"/>
      <c r="D54" s="162"/>
      <c r="E54" s="141"/>
      <c r="F54" s="142"/>
    </row>
    <row r="57" spans="3:7">
      <c r="C57" s="49" t="s">
        <v>68</v>
      </c>
      <c r="D57" s="49"/>
      <c r="E57" s="49"/>
      <c r="G57" s="50" t="s">
        <v>69</v>
      </c>
    </row>
  </sheetData>
  <mergeCells count="6">
    <mergeCell ref="C54:D54"/>
    <mergeCell ref="C9:G9"/>
    <mergeCell ref="C10:E10"/>
    <mergeCell ref="C25:D25"/>
    <mergeCell ref="C38:G38"/>
    <mergeCell ref="C39:E39"/>
  </mergeCells>
  <conditionalFormatting sqref="C14:G14 C43:G43">
    <cfRule type="cellIs" dxfId="0" priority="1" operator="equal">
      <formula>0</formula>
    </cfRule>
  </conditionalFormatting>
  <pageMargins left="0.98425196850393704" right="0.39370078740157483" top="0.94488188976377963" bottom="0.74803149606299213" header="0.31496062992125984" footer="0.31496062992125984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Додаток 1-8</vt:lpstr>
      <vt:lpstr>Додатки 9-10</vt:lpstr>
      <vt:lpstr>'Додатки 9-10'!Область_печати</vt:lpstr>
      <vt:lpstr>'Додаток 1-8'!Область_печати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NTM-PEO</dc:creator>
  <cp:lastModifiedBy>User</cp:lastModifiedBy>
  <dcterms:created xsi:type="dcterms:W3CDTF">2024-09-03T11:22:19Z</dcterms:created>
  <dcterms:modified xsi:type="dcterms:W3CDTF">2024-09-19T11:28:50Z</dcterms:modified>
</cp:coreProperties>
</file>